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R:\Werknummers\23-07 Sluizencomplex Halfweg (W&amp;B)\Producten\Staten\"/>
    </mc:Choice>
  </mc:AlternateContent>
  <xr:revisionPtr revIDLastSave="0" documentId="13_ncr:1_{2B4F3558-548F-4ADF-AE7E-15F9DC0093BA}" xr6:coauthVersionLast="47" xr6:coauthVersionMax="47" xr10:uidLastSave="{00000000-0000-0000-0000-000000000000}"/>
  <bookViews>
    <workbookView xWindow="-120" yWindow="-120" windowWidth="29040" windowHeight="17520" xr2:uid="{6077F611-7A16-41BC-8F7B-4B2BCF081D31}"/>
  </bookViews>
  <sheets>
    <sheet name="Westsluis" sheetId="3" r:id="rId1"/>
    <sheet name="Middensluis" sheetId="2" r:id="rId2"/>
    <sheet name="Oostsluis" sheetId="4" r:id="rId3"/>
  </sheets>
  <externalReferences>
    <externalReference r:id="rId4"/>
  </externalReferences>
  <definedNames>
    <definedName name="_xlnm.Print_Area" localSheetId="1">Middensluis!$A$1:$M$264</definedName>
    <definedName name="_xlnm.Print_Area" localSheetId="2">Oostsluis!$A$1:$M$246</definedName>
    <definedName name="_xlnm.Print_Area" localSheetId="0">Westsluis!$A$1:$M$248</definedName>
    <definedName name="SSK.FOUT">[1]Modelparameters!$C$14</definedName>
    <definedName name="SSK.LEEG">[1]Modelparameters!$C$13</definedName>
    <definedName name="SSK.NVT">[1]Modelparameters!$C$10</definedName>
    <definedName name="SSK.Prijzenboek">[1]Prijzenboek!$B$4:$W$314</definedName>
    <definedName name="SSK.Prijzenboek.Codering">[1]Prijzenboek!$B$4:$B$314</definedName>
    <definedName name="SSK.Prijzenboek.Eenheid">[1]Prijzenboek!$D$4</definedName>
    <definedName name="SSK.Prijzenboek.Omschrijving">[1]Prijzenboek!$C$4</definedName>
    <definedName name="SSK.Prijzenboek.Titel">[1]Prijzenboek!$B$4:$W$4</definedName>
    <definedName name="SSK.Prijzenboek.Tm.Jaar">[1]Prijzenboek!$V$4</definedName>
    <definedName name="SSK.Prijzenboek.Vanaf.Jaar">[1]Prijzenboek!$U$4</definedName>
    <definedName name="SSK.Tm.jaar.INV">[1]Keuzeparameters!$C$14</definedName>
    <definedName name="SSK.Vanaf.jaar.INV">[1]Keuzeparameters!$C$13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4" i="3" l="1"/>
  <c r="H34" i="3"/>
  <c r="J34" i="3"/>
  <c r="L34" i="3"/>
  <c r="J85" i="4" l="1"/>
  <c r="H85" i="4"/>
  <c r="F85" i="4"/>
  <c r="L85" i="4" s="1"/>
  <c r="J95" i="2"/>
  <c r="H95" i="2"/>
  <c r="F95" i="2"/>
  <c r="L95" i="2" s="1"/>
  <c r="J91" i="3"/>
  <c r="H91" i="3"/>
  <c r="F91" i="3"/>
  <c r="J74" i="4"/>
  <c r="H74" i="4"/>
  <c r="F74" i="4"/>
  <c r="L74" i="4" s="1"/>
  <c r="J83" i="2"/>
  <c r="H83" i="2"/>
  <c r="F83" i="2"/>
  <c r="L83" i="2" s="1"/>
  <c r="J80" i="3"/>
  <c r="H80" i="3"/>
  <c r="F80" i="3"/>
  <c r="J53" i="4"/>
  <c r="H53" i="4"/>
  <c r="F53" i="4"/>
  <c r="J55" i="2"/>
  <c r="H55" i="2"/>
  <c r="F55" i="2"/>
  <c r="L55" i="2" s="1"/>
  <c r="J55" i="3"/>
  <c r="H55" i="3"/>
  <c r="F55" i="3"/>
  <c r="J49" i="4"/>
  <c r="H49" i="4"/>
  <c r="F49" i="4"/>
  <c r="L49" i="4" s="1"/>
  <c r="J36" i="4"/>
  <c r="H36" i="4"/>
  <c r="F36" i="4"/>
  <c r="J32" i="4"/>
  <c r="H32" i="4"/>
  <c r="F32" i="4"/>
  <c r="J22" i="4"/>
  <c r="H22" i="4"/>
  <c r="F22" i="4"/>
  <c r="L22" i="4" s="1"/>
  <c r="J51" i="2"/>
  <c r="H51" i="2"/>
  <c r="F51" i="2"/>
  <c r="J30" i="2"/>
  <c r="H30" i="2"/>
  <c r="F30" i="2"/>
  <c r="J47" i="2"/>
  <c r="H47" i="2"/>
  <c r="F47" i="2"/>
  <c r="J43" i="2"/>
  <c r="H43" i="2"/>
  <c r="F43" i="2"/>
  <c r="J51" i="3"/>
  <c r="H51" i="3"/>
  <c r="F51" i="3"/>
  <c r="J38" i="3"/>
  <c r="H38" i="3"/>
  <c r="F38" i="3"/>
  <c r="J24" i="3"/>
  <c r="H24" i="3"/>
  <c r="F24" i="3"/>
  <c r="J22" i="3"/>
  <c r="H22" i="3"/>
  <c r="F22" i="3"/>
  <c r="J18" i="3"/>
  <c r="H18" i="3"/>
  <c r="F18" i="3"/>
  <c r="J20" i="3"/>
  <c r="H20" i="3"/>
  <c r="F20" i="3"/>
  <c r="F195" i="4"/>
  <c r="H195" i="4"/>
  <c r="J195" i="4"/>
  <c r="F196" i="4"/>
  <c r="H196" i="4"/>
  <c r="J196" i="4"/>
  <c r="F157" i="4"/>
  <c r="H157" i="4"/>
  <c r="J157" i="4"/>
  <c r="F166" i="4"/>
  <c r="H166" i="4"/>
  <c r="J166" i="4"/>
  <c r="F169" i="4"/>
  <c r="H169" i="4"/>
  <c r="J169" i="4"/>
  <c r="L169" i="4"/>
  <c r="F168" i="4"/>
  <c r="H168" i="4"/>
  <c r="J168" i="4"/>
  <c r="F102" i="4"/>
  <c r="H102" i="4"/>
  <c r="J102" i="4"/>
  <c r="F103" i="4"/>
  <c r="H103" i="4"/>
  <c r="J103" i="4"/>
  <c r="J105" i="4"/>
  <c r="H105" i="4"/>
  <c r="F105" i="4"/>
  <c r="J104" i="4"/>
  <c r="H104" i="4"/>
  <c r="F104" i="4"/>
  <c r="M237" i="4"/>
  <c r="F216" i="4"/>
  <c r="K215" i="4"/>
  <c r="L222" i="4" s="1"/>
  <c r="J210" i="4"/>
  <c r="H210" i="4"/>
  <c r="F210" i="4"/>
  <c r="J209" i="4"/>
  <c r="H209" i="4"/>
  <c r="F209" i="4"/>
  <c r="J208" i="4"/>
  <c r="H208" i="4"/>
  <c r="F208" i="4"/>
  <c r="J207" i="4"/>
  <c r="H207" i="4"/>
  <c r="F207" i="4"/>
  <c r="J206" i="4"/>
  <c r="H206" i="4"/>
  <c r="F206" i="4"/>
  <c r="J205" i="4"/>
  <c r="H205" i="4"/>
  <c r="F205" i="4"/>
  <c r="J203" i="4"/>
  <c r="H203" i="4"/>
  <c r="F203" i="4"/>
  <c r="J202" i="4"/>
  <c r="H202" i="4"/>
  <c r="F202" i="4"/>
  <c r="J201" i="4"/>
  <c r="H201" i="4"/>
  <c r="F201" i="4"/>
  <c r="J200" i="4"/>
  <c r="H200" i="4"/>
  <c r="F200" i="4"/>
  <c r="J197" i="4"/>
  <c r="H197" i="4"/>
  <c r="F197" i="4"/>
  <c r="J194" i="4"/>
  <c r="H194" i="4"/>
  <c r="F194" i="4"/>
  <c r="J193" i="4"/>
  <c r="H193" i="4"/>
  <c r="F193" i="4"/>
  <c r="J192" i="4"/>
  <c r="H192" i="4"/>
  <c r="F192" i="4"/>
  <c r="J191" i="4"/>
  <c r="H191" i="4"/>
  <c r="F191" i="4"/>
  <c r="J190" i="4"/>
  <c r="H190" i="4"/>
  <c r="F190" i="4"/>
  <c r="J189" i="4"/>
  <c r="H189" i="4"/>
  <c r="F189" i="4"/>
  <c r="J188" i="4"/>
  <c r="H188" i="4"/>
  <c r="F188" i="4"/>
  <c r="J187" i="4"/>
  <c r="H187" i="4"/>
  <c r="F187" i="4"/>
  <c r="J186" i="4"/>
  <c r="H186" i="4"/>
  <c r="F186" i="4"/>
  <c r="J185" i="4"/>
  <c r="H185" i="4"/>
  <c r="F185" i="4"/>
  <c r="J184" i="4"/>
  <c r="H184" i="4"/>
  <c r="F184" i="4"/>
  <c r="J183" i="4"/>
  <c r="H183" i="4"/>
  <c r="F183" i="4"/>
  <c r="J182" i="4"/>
  <c r="H182" i="4"/>
  <c r="F182" i="4"/>
  <c r="J181" i="4"/>
  <c r="H181" i="4"/>
  <c r="F181" i="4"/>
  <c r="J180" i="4"/>
  <c r="H180" i="4"/>
  <c r="F180" i="4"/>
  <c r="J177" i="4"/>
  <c r="H177" i="4"/>
  <c r="F177" i="4"/>
  <c r="J176" i="4"/>
  <c r="H176" i="4"/>
  <c r="F176" i="4"/>
  <c r="J175" i="4"/>
  <c r="H175" i="4"/>
  <c r="F175" i="4"/>
  <c r="J174" i="4"/>
  <c r="H174" i="4"/>
  <c r="F174" i="4"/>
  <c r="J173" i="4"/>
  <c r="H173" i="4"/>
  <c r="F173" i="4"/>
  <c r="J172" i="4"/>
  <c r="H172" i="4"/>
  <c r="F172" i="4"/>
  <c r="J167" i="4"/>
  <c r="H167" i="4"/>
  <c r="F167" i="4"/>
  <c r="J165" i="4"/>
  <c r="H165" i="4"/>
  <c r="F165" i="4"/>
  <c r="J164" i="4"/>
  <c r="H164" i="4"/>
  <c r="F164" i="4"/>
  <c r="J163" i="4"/>
  <c r="H163" i="4"/>
  <c r="F163" i="4"/>
  <c r="J162" i="4"/>
  <c r="H162" i="4"/>
  <c r="F162" i="4"/>
  <c r="J161" i="4"/>
  <c r="H161" i="4"/>
  <c r="F161" i="4"/>
  <c r="J160" i="4"/>
  <c r="H160" i="4"/>
  <c r="F160" i="4"/>
  <c r="J159" i="4"/>
  <c r="H159" i="4"/>
  <c r="F159" i="4"/>
  <c r="J158" i="4"/>
  <c r="H158" i="4"/>
  <c r="F158" i="4"/>
  <c r="J156" i="4"/>
  <c r="H156" i="4"/>
  <c r="F156" i="4"/>
  <c r="J155" i="4"/>
  <c r="H155" i="4"/>
  <c r="F155" i="4"/>
  <c r="J154" i="4"/>
  <c r="H154" i="4"/>
  <c r="F154" i="4"/>
  <c r="J153" i="4"/>
  <c r="H153" i="4"/>
  <c r="F153" i="4"/>
  <c r="J152" i="4"/>
  <c r="H152" i="4"/>
  <c r="F152" i="4"/>
  <c r="J151" i="4"/>
  <c r="H151" i="4"/>
  <c r="F151" i="4"/>
  <c r="J150" i="4"/>
  <c r="H150" i="4"/>
  <c r="F150" i="4"/>
  <c r="J149" i="4"/>
  <c r="H149" i="4"/>
  <c r="F149" i="4"/>
  <c r="J148" i="4"/>
  <c r="H148" i="4"/>
  <c r="F148" i="4"/>
  <c r="J147" i="4"/>
  <c r="H147" i="4"/>
  <c r="F147" i="4"/>
  <c r="J146" i="4"/>
  <c r="H146" i="4"/>
  <c r="F146" i="4"/>
  <c r="J145" i="4"/>
  <c r="H145" i="4"/>
  <c r="F145" i="4"/>
  <c r="J144" i="4"/>
  <c r="H144" i="4"/>
  <c r="F144" i="4"/>
  <c r="J143" i="4"/>
  <c r="H143" i="4"/>
  <c r="F143" i="4"/>
  <c r="J142" i="4"/>
  <c r="H142" i="4"/>
  <c r="F142" i="4"/>
  <c r="J141" i="4"/>
  <c r="H141" i="4"/>
  <c r="F141" i="4"/>
  <c r="J140" i="4"/>
  <c r="H140" i="4"/>
  <c r="F140" i="4"/>
  <c r="J139" i="4"/>
  <c r="H139" i="4"/>
  <c r="F139" i="4"/>
  <c r="J138" i="4"/>
  <c r="H138" i="4"/>
  <c r="F138" i="4"/>
  <c r="J137" i="4"/>
  <c r="H137" i="4"/>
  <c r="F137" i="4"/>
  <c r="J136" i="4"/>
  <c r="H136" i="4"/>
  <c r="F136" i="4"/>
  <c r="J135" i="4"/>
  <c r="H135" i="4"/>
  <c r="F135" i="4"/>
  <c r="J134" i="4"/>
  <c r="H134" i="4"/>
  <c r="F134" i="4"/>
  <c r="J133" i="4"/>
  <c r="H133" i="4"/>
  <c r="F133" i="4"/>
  <c r="J132" i="4"/>
  <c r="H132" i="4"/>
  <c r="F132" i="4"/>
  <c r="J131" i="4"/>
  <c r="H131" i="4"/>
  <c r="F131" i="4"/>
  <c r="J130" i="4"/>
  <c r="H130" i="4"/>
  <c r="F130" i="4"/>
  <c r="J129" i="4"/>
  <c r="H129" i="4"/>
  <c r="F129" i="4"/>
  <c r="J128" i="4"/>
  <c r="H128" i="4"/>
  <c r="F128" i="4"/>
  <c r="J127" i="4"/>
  <c r="H127" i="4"/>
  <c r="F127" i="4"/>
  <c r="J126" i="4"/>
  <c r="H126" i="4"/>
  <c r="F126" i="4"/>
  <c r="J125" i="4"/>
  <c r="H125" i="4"/>
  <c r="F125" i="4"/>
  <c r="J124" i="4"/>
  <c r="H124" i="4"/>
  <c r="F124" i="4"/>
  <c r="J123" i="4"/>
  <c r="H123" i="4"/>
  <c r="F123" i="4"/>
  <c r="J122" i="4"/>
  <c r="H122" i="4"/>
  <c r="F122" i="4"/>
  <c r="J121" i="4"/>
  <c r="H121" i="4"/>
  <c r="F121" i="4"/>
  <c r="J120" i="4"/>
  <c r="H120" i="4"/>
  <c r="F120" i="4"/>
  <c r="J117" i="4"/>
  <c r="H117" i="4"/>
  <c r="F117" i="4"/>
  <c r="J116" i="4"/>
  <c r="H116" i="4"/>
  <c r="F116" i="4"/>
  <c r="J115" i="4"/>
  <c r="H115" i="4"/>
  <c r="F115" i="4"/>
  <c r="J114" i="4"/>
  <c r="H114" i="4"/>
  <c r="F114" i="4"/>
  <c r="J113" i="4"/>
  <c r="H113" i="4"/>
  <c r="F113" i="4"/>
  <c r="J112" i="4"/>
  <c r="H112" i="4"/>
  <c r="F112" i="4"/>
  <c r="J111" i="4"/>
  <c r="H111" i="4"/>
  <c r="F111" i="4"/>
  <c r="J110" i="4"/>
  <c r="H110" i="4"/>
  <c r="F110" i="4"/>
  <c r="J109" i="4"/>
  <c r="H109" i="4"/>
  <c r="F109" i="4"/>
  <c r="J108" i="4"/>
  <c r="H108" i="4"/>
  <c r="F108" i="4"/>
  <c r="J98" i="4"/>
  <c r="H98" i="4"/>
  <c r="F98" i="4"/>
  <c r="J97" i="4"/>
  <c r="H97" i="4"/>
  <c r="F97" i="4"/>
  <c r="J96" i="4"/>
  <c r="H96" i="4"/>
  <c r="F96" i="4"/>
  <c r="J95" i="4"/>
  <c r="H95" i="4"/>
  <c r="F95" i="4"/>
  <c r="J94" i="4"/>
  <c r="H94" i="4"/>
  <c r="F94" i="4"/>
  <c r="J93" i="4"/>
  <c r="H93" i="4"/>
  <c r="F93" i="4"/>
  <c r="J91" i="4"/>
  <c r="H91" i="4"/>
  <c r="F91" i="4"/>
  <c r="J90" i="4"/>
  <c r="H90" i="4"/>
  <c r="F90" i="4"/>
  <c r="J89" i="4"/>
  <c r="H89" i="4"/>
  <c r="F89" i="4"/>
  <c r="J88" i="4"/>
  <c r="H88" i="4"/>
  <c r="F88" i="4"/>
  <c r="J87" i="4"/>
  <c r="H87" i="4"/>
  <c r="F87" i="4"/>
  <c r="J86" i="4"/>
  <c r="H86" i="4"/>
  <c r="F86" i="4"/>
  <c r="J83" i="4"/>
  <c r="H83" i="4"/>
  <c r="F83" i="4"/>
  <c r="J82" i="4"/>
  <c r="H82" i="4"/>
  <c r="F82" i="4"/>
  <c r="J81" i="4"/>
  <c r="H81" i="4"/>
  <c r="F81" i="4"/>
  <c r="J80" i="4"/>
  <c r="H80" i="4"/>
  <c r="F80" i="4"/>
  <c r="J79" i="4"/>
  <c r="H79" i="4"/>
  <c r="F79" i="4"/>
  <c r="J78" i="4"/>
  <c r="H78" i="4"/>
  <c r="F78" i="4"/>
  <c r="J77" i="4"/>
  <c r="H77" i="4"/>
  <c r="F77" i="4"/>
  <c r="J76" i="4"/>
  <c r="H76" i="4"/>
  <c r="F76" i="4"/>
  <c r="J75" i="4"/>
  <c r="H75" i="4"/>
  <c r="F75" i="4"/>
  <c r="J73" i="4"/>
  <c r="H73" i="4"/>
  <c r="F73" i="4"/>
  <c r="J72" i="4"/>
  <c r="H72" i="4"/>
  <c r="F72" i="4"/>
  <c r="J71" i="4"/>
  <c r="H71" i="4"/>
  <c r="F71" i="4"/>
  <c r="J70" i="4"/>
  <c r="H70" i="4"/>
  <c r="F70" i="4"/>
  <c r="J69" i="4"/>
  <c r="H69" i="4"/>
  <c r="F69" i="4"/>
  <c r="J68" i="4"/>
  <c r="H68" i="4"/>
  <c r="F68" i="4"/>
  <c r="J67" i="4"/>
  <c r="H67" i="4"/>
  <c r="F67" i="4"/>
  <c r="J66" i="4"/>
  <c r="H66" i="4"/>
  <c r="F66" i="4"/>
  <c r="J65" i="4"/>
  <c r="H65" i="4"/>
  <c r="F65" i="4"/>
  <c r="J64" i="4"/>
  <c r="H64" i="4"/>
  <c r="F64" i="4"/>
  <c r="J63" i="4"/>
  <c r="H63" i="4"/>
  <c r="F63" i="4"/>
  <c r="J62" i="4"/>
  <c r="H62" i="4"/>
  <c r="F62" i="4"/>
  <c r="J61" i="4"/>
  <c r="H61" i="4"/>
  <c r="F61" i="4"/>
  <c r="J60" i="4"/>
  <c r="H60" i="4"/>
  <c r="F60" i="4"/>
  <c r="J59" i="4"/>
  <c r="H59" i="4"/>
  <c r="F59" i="4"/>
  <c r="J58" i="4"/>
  <c r="H58" i="4"/>
  <c r="F58" i="4"/>
  <c r="J55" i="4"/>
  <c r="H55" i="4"/>
  <c r="F55" i="4"/>
  <c r="J54" i="4"/>
  <c r="H54" i="4"/>
  <c r="F54" i="4"/>
  <c r="J44" i="4"/>
  <c r="H44" i="4"/>
  <c r="F44" i="4"/>
  <c r="J43" i="4"/>
  <c r="H43" i="4"/>
  <c r="F43" i="4"/>
  <c r="J42" i="4"/>
  <c r="H42" i="4"/>
  <c r="F42" i="4"/>
  <c r="J41" i="4"/>
  <c r="H41" i="4"/>
  <c r="F41" i="4"/>
  <c r="J40" i="4"/>
  <c r="H40" i="4"/>
  <c r="F40" i="4"/>
  <c r="J39" i="4"/>
  <c r="H39" i="4"/>
  <c r="F39" i="4"/>
  <c r="J38" i="4"/>
  <c r="H38" i="4"/>
  <c r="F38" i="4"/>
  <c r="J20" i="4"/>
  <c r="H20" i="4"/>
  <c r="F20" i="4"/>
  <c r="J19" i="4"/>
  <c r="H19" i="4"/>
  <c r="F19" i="4"/>
  <c r="J18" i="4"/>
  <c r="H18" i="4"/>
  <c r="F18" i="4"/>
  <c r="J17" i="4"/>
  <c r="H17" i="4"/>
  <c r="F17" i="4"/>
  <c r="J16" i="4"/>
  <c r="H16" i="4"/>
  <c r="F16" i="4"/>
  <c r="J15" i="4"/>
  <c r="H15" i="4"/>
  <c r="F15" i="4"/>
  <c r="J14" i="4"/>
  <c r="H14" i="4"/>
  <c r="F14" i="4"/>
  <c r="J13" i="4"/>
  <c r="H13" i="4"/>
  <c r="F13" i="4"/>
  <c r="J12" i="4"/>
  <c r="H12" i="4"/>
  <c r="F12" i="4"/>
  <c r="J11" i="4"/>
  <c r="H11" i="4"/>
  <c r="F11" i="4"/>
  <c r="J10" i="4"/>
  <c r="H10" i="4"/>
  <c r="F10" i="4"/>
  <c r="M1" i="4"/>
  <c r="F206" i="3"/>
  <c r="L206" i="3" s="1"/>
  <c r="H206" i="3"/>
  <c r="J206" i="3"/>
  <c r="F184" i="3"/>
  <c r="H184" i="3"/>
  <c r="J184" i="3"/>
  <c r="F185" i="3"/>
  <c r="H185" i="3"/>
  <c r="J185" i="3"/>
  <c r="F186" i="3"/>
  <c r="H186" i="3"/>
  <c r="J186" i="3"/>
  <c r="K186" i="3"/>
  <c r="F187" i="3"/>
  <c r="H187" i="3"/>
  <c r="J187" i="3"/>
  <c r="F188" i="3"/>
  <c r="H188" i="3"/>
  <c r="J188" i="3"/>
  <c r="F189" i="3"/>
  <c r="H189" i="3"/>
  <c r="K189" i="3" s="1"/>
  <c r="J189" i="3"/>
  <c r="F190" i="3"/>
  <c r="H190" i="3"/>
  <c r="J190" i="3"/>
  <c r="F191" i="3"/>
  <c r="H191" i="3"/>
  <c r="J191" i="3"/>
  <c r="F192" i="3"/>
  <c r="H192" i="3"/>
  <c r="J192" i="3"/>
  <c r="L20" i="3" l="1"/>
  <c r="L38" i="3"/>
  <c r="L91" i="3"/>
  <c r="L55" i="3"/>
  <c r="L80" i="3"/>
  <c r="K187" i="3"/>
  <c r="L32" i="4"/>
  <c r="L36" i="4"/>
  <c r="L53" i="4"/>
  <c r="L51" i="2"/>
  <c r="L47" i="2"/>
  <c r="L30" i="2"/>
  <c r="L43" i="2"/>
  <c r="L24" i="3"/>
  <c r="K185" i="3"/>
  <c r="L18" i="3"/>
  <c r="L51" i="3"/>
  <c r="K191" i="3"/>
  <c r="L22" i="3"/>
  <c r="L196" i="4"/>
  <c r="L195" i="4"/>
  <c r="L157" i="4"/>
  <c r="L168" i="4"/>
  <c r="L166" i="4"/>
  <c r="L133" i="4"/>
  <c r="L141" i="4"/>
  <c r="L145" i="4"/>
  <c r="L174" i="4"/>
  <c r="L186" i="4"/>
  <c r="L190" i="4"/>
  <c r="L194" i="4"/>
  <c r="L202" i="4"/>
  <c r="L105" i="4"/>
  <c r="L102" i="4"/>
  <c r="L109" i="4"/>
  <c r="L113" i="4"/>
  <c r="L103" i="4"/>
  <c r="L104" i="4"/>
  <c r="L43" i="4"/>
  <c r="L120" i="4"/>
  <c r="L124" i="4"/>
  <c r="L136" i="4"/>
  <c r="L181" i="4"/>
  <c r="L189" i="4"/>
  <c r="L203" i="4"/>
  <c r="L11" i="4"/>
  <c r="L15" i="4"/>
  <c r="L54" i="4"/>
  <c r="L55" i="4"/>
  <c r="L62" i="4"/>
  <c r="L69" i="4"/>
  <c r="L73" i="4"/>
  <c r="L98" i="4"/>
  <c r="L115" i="4"/>
  <c r="L172" i="4"/>
  <c r="L176" i="4"/>
  <c r="L180" i="4"/>
  <c r="L192" i="4"/>
  <c r="L200" i="4"/>
  <c r="L205" i="4"/>
  <c r="L209" i="4"/>
  <c r="L40" i="4"/>
  <c r="L14" i="4"/>
  <c r="L18" i="4"/>
  <c r="L94" i="4"/>
  <c r="L65" i="4"/>
  <c r="L68" i="4"/>
  <c r="L114" i="4"/>
  <c r="L130" i="4"/>
  <c r="L142" i="4"/>
  <c r="L146" i="4"/>
  <c r="L154" i="4"/>
  <c r="L160" i="4"/>
  <c r="L164" i="4"/>
  <c r="L139" i="4"/>
  <c r="L20" i="4"/>
  <c r="L38" i="4"/>
  <c r="L110" i="4"/>
  <c r="L163" i="4"/>
  <c r="H215" i="4"/>
  <c r="L218" i="4" s="1"/>
  <c r="L12" i="4"/>
  <c r="L95" i="4"/>
  <c r="L138" i="4"/>
  <c r="L63" i="4"/>
  <c r="L70" i="4"/>
  <c r="L75" i="4"/>
  <c r="L79" i="4"/>
  <c r="L82" i="4"/>
  <c r="L88" i="4"/>
  <c r="L91" i="4"/>
  <c r="L108" i="4"/>
  <c r="L123" i="4"/>
  <c r="L175" i="4"/>
  <c r="L183" i="4"/>
  <c r="L191" i="4"/>
  <c r="L197" i="4"/>
  <c r="L17" i="4"/>
  <c r="L161" i="4"/>
  <c r="L125" i="4"/>
  <c r="L132" i="4"/>
  <c r="L152" i="4"/>
  <c r="L156" i="4"/>
  <c r="L162" i="4"/>
  <c r="L188" i="4"/>
  <c r="L67" i="4"/>
  <c r="L90" i="4"/>
  <c r="L121" i="4"/>
  <c r="L165" i="4"/>
  <c r="L10" i="4"/>
  <c r="L144" i="4"/>
  <c r="L182" i="4"/>
  <c r="L206" i="4"/>
  <c r="L140" i="4"/>
  <c r="L71" i="4"/>
  <c r="L111" i="4"/>
  <c r="L128" i="4"/>
  <c r="L148" i="4"/>
  <c r="L19" i="4"/>
  <c r="L60" i="4"/>
  <c r="L83" i="4"/>
  <c r="L89" i="4"/>
  <c r="L117" i="4"/>
  <c r="L137" i="4"/>
  <c r="L149" i="4"/>
  <c r="L153" i="4"/>
  <c r="L173" i="4"/>
  <c r="L187" i="4"/>
  <c r="F215" i="4"/>
  <c r="L216" i="4" s="1"/>
  <c r="L44" i="4"/>
  <c r="L61" i="4"/>
  <c r="L72" i="4"/>
  <c r="L76" i="4"/>
  <c r="L93" i="4"/>
  <c r="L127" i="4"/>
  <c r="L129" i="4"/>
  <c r="L134" i="4"/>
  <c r="L158" i="4"/>
  <c r="L159" i="4"/>
  <c r="L184" i="4"/>
  <c r="J215" i="4"/>
  <c r="L220" i="4" s="1"/>
  <c r="L80" i="4"/>
  <c r="L96" i="4"/>
  <c r="L208" i="4"/>
  <c r="L210" i="4"/>
  <c r="L16" i="4"/>
  <c r="L77" i="4"/>
  <c r="L116" i="4"/>
  <c r="L41" i="4"/>
  <c r="L58" i="4"/>
  <c r="L78" i="4"/>
  <c r="L81" i="4"/>
  <c r="L86" i="4"/>
  <c r="L135" i="4"/>
  <c r="L143" i="4"/>
  <c r="L150" i="4"/>
  <c r="L193" i="4"/>
  <c r="L13" i="4"/>
  <c r="L42" i="4"/>
  <c r="L87" i="4"/>
  <c r="L147" i="4"/>
  <c r="L151" i="4"/>
  <c r="L185" i="4"/>
  <c r="L201" i="4"/>
  <c r="L64" i="4"/>
  <c r="L97" i="4"/>
  <c r="L155" i="4"/>
  <c r="L39" i="4"/>
  <c r="L122" i="4"/>
  <c r="L59" i="4"/>
  <c r="L126" i="4"/>
  <c r="L131" i="4"/>
  <c r="L167" i="4"/>
  <c r="L66" i="4"/>
  <c r="L112" i="4"/>
  <c r="L177" i="4"/>
  <c r="L207" i="4"/>
  <c r="K190" i="3"/>
  <c r="K192" i="3"/>
  <c r="K188" i="3"/>
  <c r="K184" i="3"/>
  <c r="M102" i="4" l="1"/>
  <c r="M194" i="4"/>
  <c r="M220" i="4"/>
  <c r="L226" i="4" s="1"/>
  <c r="M223" i="4" s="1"/>
  <c r="M114" i="4"/>
  <c r="M95" i="4"/>
  <c r="M45" i="4"/>
  <c r="M207" i="4"/>
  <c r="M174" i="4"/>
  <c r="M56" i="4"/>
  <c r="M28" i="4"/>
  <c r="M225" i="4" l="1"/>
  <c r="L231" i="4" s="1"/>
  <c r="L232" i="4" l="1"/>
  <c r="L233" i="4" s="1"/>
  <c r="M230" i="4" s="1"/>
  <c r="M232" i="4" s="1"/>
  <c r="M234" i="4" s="1"/>
  <c r="M239" i="4" s="1"/>
  <c r="M241" i="4" l="1"/>
  <c r="M246" i="4" s="1"/>
  <c r="M239" i="3" l="1"/>
  <c r="F214" i="3"/>
  <c r="J208" i="3"/>
  <c r="H208" i="3"/>
  <c r="F208" i="3"/>
  <c r="J207" i="3"/>
  <c r="H207" i="3"/>
  <c r="F207" i="3"/>
  <c r="J205" i="3"/>
  <c r="H205" i="3"/>
  <c r="F205" i="3"/>
  <c r="J204" i="3"/>
  <c r="H204" i="3"/>
  <c r="F204" i="3"/>
  <c r="J203" i="3"/>
  <c r="H203" i="3"/>
  <c r="F203" i="3"/>
  <c r="J202" i="3"/>
  <c r="H202" i="3"/>
  <c r="F202" i="3"/>
  <c r="J201" i="3"/>
  <c r="H201" i="3"/>
  <c r="F201" i="3"/>
  <c r="J200" i="3"/>
  <c r="H200" i="3"/>
  <c r="F200" i="3"/>
  <c r="J199" i="3"/>
  <c r="H199" i="3"/>
  <c r="F199" i="3"/>
  <c r="J198" i="3"/>
  <c r="H198" i="3"/>
  <c r="F198" i="3"/>
  <c r="J197" i="3"/>
  <c r="H197" i="3"/>
  <c r="F197" i="3"/>
  <c r="J196" i="3"/>
  <c r="H196" i="3"/>
  <c r="F196" i="3"/>
  <c r="J193" i="3"/>
  <c r="H193" i="3"/>
  <c r="F193" i="3"/>
  <c r="J183" i="3"/>
  <c r="H183" i="3"/>
  <c r="F183" i="3"/>
  <c r="J182" i="3"/>
  <c r="H182" i="3"/>
  <c r="F182" i="3"/>
  <c r="J181" i="3"/>
  <c r="H181" i="3"/>
  <c r="F181" i="3"/>
  <c r="J180" i="3"/>
  <c r="H180" i="3"/>
  <c r="F180" i="3"/>
  <c r="J179" i="3"/>
  <c r="H179" i="3"/>
  <c r="F179" i="3"/>
  <c r="J178" i="3"/>
  <c r="H178" i="3"/>
  <c r="F178" i="3"/>
  <c r="J177" i="3"/>
  <c r="H177" i="3"/>
  <c r="F177" i="3"/>
  <c r="J176" i="3"/>
  <c r="H176" i="3"/>
  <c r="F176" i="3"/>
  <c r="J175" i="3"/>
  <c r="H175" i="3"/>
  <c r="F175" i="3"/>
  <c r="J174" i="3"/>
  <c r="H174" i="3"/>
  <c r="F174" i="3"/>
  <c r="J171" i="3"/>
  <c r="H171" i="3"/>
  <c r="F171" i="3"/>
  <c r="J170" i="3"/>
  <c r="H170" i="3"/>
  <c r="F170" i="3"/>
  <c r="J169" i="3"/>
  <c r="H169" i="3"/>
  <c r="F169" i="3"/>
  <c r="J168" i="3"/>
  <c r="H168" i="3"/>
  <c r="F168" i="3"/>
  <c r="J167" i="3"/>
  <c r="H167" i="3"/>
  <c r="F167" i="3"/>
  <c r="J165" i="3"/>
  <c r="H165" i="3"/>
  <c r="F165" i="3"/>
  <c r="J164" i="3"/>
  <c r="H164" i="3"/>
  <c r="F164" i="3"/>
  <c r="J163" i="3"/>
  <c r="H163" i="3"/>
  <c r="F163" i="3"/>
  <c r="J162" i="3"/>
  <c r="H162" i="3"/>
  <c r="F162" i="3"/>
  <c r="J161" i="3"/>
  <c r="H161" i="3"/>
  <c r="F161" i="3"/>
  <c r="J160" i="3"/>
  <c r="H160" i="3"/>
  <c r="F160" i="3"/>
  <c r="J159" i="3"/>
  <c r="H159" i="3"/>
  <c r="F159" i="3"/>
  <c r="J158" i="3"/>
  <c r="H158" i="3"/>
  <c r="F158" i="3"/>
  <c r="J157" i="3"/>
  <c r="H157" i="3"/>
  <c r="F157" i="3"/>
  <c r="J156" i="3"/>
  <c r="H156" i="3"/>
  <c r="F156" i="3"/>
  <c r="J155" i="3"/>
  <c r="H155" i="3"/>
  <c r="F155" i="3"/>
  <c r="J154" i="3"/>
  <c r="H154" i="3"/>
  <c r="F154" i="3"/>
  <c r="J153" i="3"/>
  <c r="H153" i="3"/>
  <c r="F153" i="3"/>
  <c r="J152" i="3"/>
  <c r="H152" i="3"/>
  <c r="F152" i="3"/>
  <c r="J151" i="3"/>
  <c r="H151" i="3"/>
  <c r="F151" i="3"/>
  <c r="J150" i="3"/>
  <c r="H150" i="3"/>
  <c r="F150" i="3"/>
  <c r="J149" i="3"/>
  <c r="H149" i="3"/>
  <c r="F149" i="3"/>
  <c r="J148" i="3"/>
  <c r="H148" i="3"/>
  <c r="F148" i="3"/>
  <c r="J147" i="3"/>
  <c r="H147" i="3"/>
  <c r="F147" i="3"/>
  <c r="J146" i="3"/>
  <c r="H146" i="3"/>
  <c r="F146" i="3"/>
  <c r="J145" i="3"/>
  <c r="H145" i="3"/>
  <c r="F145" i="3"/>
  <c r="J144" i="3"/>
  <c r="H144" i="3"/>
  <c r="F144" i="3"/>
  <c r="J143" i="3"/>
  <c r="H143" i="3"/>
  <c r="F143" i="3"/>
  <c r="J142" i="3"/>
  <c r="H142" i="3"/>
  <c r="F142" i="3"/>
  <c r="J141" i="3"/>
  <c r="H141" i="3"/>
  <c r="F141" i="3"/>
  <c r="J140" i="3"/>
  <c r="H140" i="3"/>
  <c r="F140" i="3"/>
  <c r="J139" i="3"/>
  <c r="H139" i="3"/>
  <c r="F139" i="3"/>
  <c r="J138" i="3"/>
  <c r="H138" i="3"/>
  <c r="F138" i="3"/>
  <c r="J137" i="3"/>
  <c r="H137" i="3"/>
  <c r="F137" i="3"/>
  <c r="J136" i="3"/>
  <c r="H136" i="3"/>
  <c r="F136" i="3"/>
  <c r="J135" i="3"/>
  <c r="H135" i="3"/>
  <c r="F135" i="3"/>
  <c r="J134" i="3"/>
  <c r="H134" i="3"/>
  <c r="F134" i="3"/>
  <c r="J133" i="3"/>
  <c r="H133" i="3"/>
  <c r="F133" i="3"/>
  <c r="J132" i="3"/>
  <c r="H132" i="3"/>
  <c r="F132" i="3"/>
  <c r="J131" i="3"/>
  <c r="H131" i="3"/>
  <c r="F131" i="3"/>
  <c r="J130" i="3"/>
  <c r="H130" i="3"/>
  <c r="F130" i="3"/>
  <c r="J129" i="3"/>
  <c r="H129" i="3"/>
  <c r="F129" i="3"/>
  <c r="J128" i="3"/>
  <c r="H128" i="3"/>
  <c r="F128" i="3"/>
  <c r="J127" i="3"/>
  <c r="H127" i="3"/>
  <c r="F127" i="3"/>
  <c r="J126" i="3"/>
  <c r="H126" i="3"/>
  <c r="F126" i="3"/>
  <c r="J125" i="3"/>
  <c r="H125" i="3"/>
  <c r="F125" i="3"/>
  <c r="J124" i="3"/>
  <c r="H124" i="3"/>
  <c r="F124" i="3"/>
  <c r="J123" i="3"/>
  <c r="H123" i="3"/>
  <c r="F123" i="3"/>
  <c r="J120" i="3"/>
  <c r="H120" i="3"/>
  <c r="F120" i="3"/>
  <c r="J119" i="3"/>
  <c r="H119" i="3"/>
  <c r="F119" i="3"/>
  <c r="J118" i="3"/>
  <c r="H118" i="3"/>
  <c r="F118" i="3"/>
  <c r="J117" i="3"/>
  <c r="H117" i="3"/>
  <c r="F117" i="3"/>
  <c r="J116" i="3"/>
  <c r="H116" i="3"/>
  <c r="F116" i="3"/>
  <c r="J115" i="3"/>
  <c r="H115" i="3"/>
  <c r="F115" i="3"/>
  <c r="J114" i="3"/>
  <c r="H114" i="3"/>
  <c r="F114" i="3"/>
  <c r="J113" i="3"/>
  <c r="H113" i="3"/>
  <c r="F113" i="3"/>
  <c r="J112" i="3"/>
  <c r="H112" i="3"/>
  <c r="F112" i="3"/>
  <c r="J111" i="3"/>
  <c r="H111" i="3"/>
  <c r="F111" i="3"/>
  <c r="J110" i="3"/>
  <c r="H110" i="3"/>
  <c r="F110" i="3"/>
  <c r="J109" i="3"/>
  <c r="H109" i="3"/>
  <c r="F109" i="3"/>
  <c r="J106" i="3"/>
  <c r="H106" i="3"/>
  <c r="F106" i="3"/>
  <c r="J105" i="3"/>
  <c r="H105" i="3"/>
  <c r="F105" i="3"/>
  <c r="J104" i="3"/>
  <c r="H104" i="3"/>
  <c r="F104" i="3"/>
  <c r="J103" i="3"/>
  <c r="H103" i="3"/>
  <c r="F103" i="3"/>
  <c r="J102" i="3"/>
  <c r="H102" i="3"/>
  <c r="F102" i="3"/>
  <c r="J101" i="3"/>
  <c r="H101" i="3"/>
  <c r="F101" i="3"/>
  <c r="J100" i="3"/>
  <c r="H100" i="3"/>
  <c r="F100" i="3"/>
  <c r="J98" i="3"/>
  <c r="H98" i="3"/>
  <c r="F98" i="3"/>
  <c r="J97" i="3"/>
  <c r="H97" i="3"/>
  <c r="F97" i="3"/>
  <c r="J96" i="3"/>
  <c r="H96" i="3"/>
  <c r="F96" i="3"/>
  <c r="J95" i="3"/>
  <c r="H95" i="3"/>
  <c r="F95" i="3"/>
  <c r="J94" i="3"/>
  <c r="H94" i="3"/>
  <c r="F94" i="3"/>
  <c r="J93" i="3"/>
  <c r="H93" i="3"/>
  <c r="F93" i="3"/>
  <c r="J92" i="3"/>
  <c r="H92" i="3"/>
  <c r="F92" i="3"/>
  <c r="J89" i="3"/>
  <c r="H89" i="3"/>
  <c r="F89" i="3"/>
  <c r="J88" i="3"/>
  <c r="H88" i="3"/>
  <c r="F88" i="3"/>
  <c r="J87" i="3"/>
  <c r="H87" i="3"/>
  <c r="F87" i="3"/>
  <c r="J86" i="3"/>
  <c r="H86" i="3"/>
  <c r="F86" i="3"/>
  <c r="J85" i="3"/>
  <c r="H85" i="3"/>
  <c r="F85" i="3"/>
  <c r="J84" i="3"/>
  <c r="H84" i="3"/>
  <c r="F84" i="3"/>
  <c r="J83" i="3"/>
  <c r="H83" i="3"/>
  <c r="F83" i="3"/>
  <c r="J82" i="3"/>
  <c r="H82" i="3"/>
  <c r="F82" i="3"/>
  <c r="J81" i="3"/>
  <c r="H81" i="3"/>
  <c r="F81" i="3"/>
  <c r="J79" i="3"/>
  <c r="H79" i="3"/>
  <c r="F79" i="3"/>
  <c r="J78" i="3"/>
  <c r="H78" i="3"/>
  <c r="F78" i="3"/>
  <c r="J77" i="3"/>
  <c r="H77" i="3"/>
  <c r="F77" i="3"/>
  <c r="J76" i="3"/>
  <c r="H76" i="3"/>
  <c r="F76" i="3"/>
  <c r="J75" i="3"/>
  <c r="H75" i="3"/>
  <c r="F75" i="3"/>
  <c r="J74" i="3"/>
  <c r="H74" i="3"/>
  <c r="F74" i="3"/>
  <c r="J73" i="3"/>
  <c r="H73" i="3"/>
  <c r="F73" i="3"/>
  <c r="J72" i="3"/>
  <c r="H72" i="3"/>
  <c r="F72" i="3"/>
  <c r="J71" i="3"/>
  <c r="H71" i="3"/>
  <c r="F71" i="3"/>
  <c r="J70" i="3"/>
  <c r="H70" i="3"/>
  <c r="F70" i="3"/>
  <c r="J69" i="3"/>
  <c r="H69" i="3"/>
  <c r="F69" i="3"/>
  <c r="J68" i="3"/>
  <c r="H68" i="3"/>
  <c r="F68" i="3"/>
  <c r="J67" i="3"/>
  <c r="H67" i="3"/>
  <c r="F67" i="3"/>
  <c r="J66" i="3"/>
  <c r="H66" i="3"/>
  <c r="F66" i="3"/>
  <c r="J65" i="3"/>
  <c r="H65" i="3"/>
  <c r="F65" i="3"/>
  <c r="J64" i="3"/>
  <c r="H64" i="3"/>
  <c r="F64" i="3"/>
  <c r="J63" i="3"/>
  <c r="H63" i="3"/>
  <c r="F63" i="3"/>
  <c r="J60" i="3"/>
  <c r="H60" i="3"/>
  <c r="F60" i="3"/>
  <c r="J59" i="3"/>
  <c r="H59" i="3"/>
  <c r="F59" i="3"/>
  <c r="J58" i="3"/>
  <c r="H58" i="3"/>
  <c r="F58" i="3"/>
  <c r="J57" i="3"/>
  <c r="H57" i="3"/>
  <c r="F57" i="3"/>
  <c r="J56" i="3"/>
  <c r="H56" i="3"/>
  <c r="F56" i="3"/>
  <c r="J46" i="3"/>
  <c r="H46" i="3"/>
  <c r="F46" i="3"/>
  <c r="J42" i="3"/>
  <c r="H42" i="3"/>
  <c r="F42" i="3"/>
  <c r="J29" i="3"/>
  <c r="H29" i="3"/>
  <c r="F29" i="3"/>
  <c r="J28" i="3"/>
  <c r="H28" i="3"/>
  <c r="F28" i="3"/>
  <c r="J27" i="3"/>
  <c r="H27" i="3"/>
  <c r="F27" i="3"/>
  <c r="J26" i="3"/>
  <c r="H26" i="3"/>
  <c r="F26" i="3"/>
  <c r="J25" i="3"/>
  <c r="H25" i="3"/>
  <c r="F25" i="3"/>
  <c r="J16" i="3"/>
  <c r="H16" i="3"/>
  <c r="F16" i="3"/>
  <c r="J15" i="3"/>
  <c r="H15" i="3"/>
  <c r="F15" i="3"/>
  <c r="J14" i="3"/>
  <c r="H14" i="3"/>
  <c r="F14" i="3"/>
  <c r="J13" i="3"/>
  <c r="H13" i="3"/>
  <c r="F13" i="3"/>
  <c r="J12" i="3"/>
  <c r="H12" i="3"/>
  <c r="F12" i="3"/>
  <c r="J11" i="3"/>
  <c r="H11" i="3"/>
  <c r="F11" i="3"/>
  <c r="J10" i="3"/>
  <c r="H10" i="3"/>
  <c r="F10" i="3"/>
  <c r="J9" i="3"/>
  <c r="H9" i="3"/>
  <c r="F9" i="3"/>
  <c r="J8" i="3"/>
  <c r="H8" i="3"/>
  <c r="F8" i="3"/>
  <c r="M1" i="3"/>
  <c r="F38" i="2"/>
  <c r="H38" i="2"/>
  <c r="J38" i="2"/>
  <c r="F218" i="2"/>
  <c r="H218" i="2"/>
  <c r="J218" i="2"/>
  <c r="F219" i="2"/>
  <c r="H219" i="2"/>
  <c r="J219" i="2"/>
  <c r="F220" i="2"/>
  <c r="H220" i="2"/>
  <c r="J220" i="2"/>
  <c r="F221" i="2"/>
  <c r="H221" i="2"/>
  <c r="J221" i="2"/>
  <c r="F222" i="2"/>
  <c r="H222" i="2"/>
  <c r="J222" i="2"/>
  <c r="F223" i="2"/>
  <c r="H223" i="2"/>
  <c r="J223" i="2"/>
  <c r="F224" i="2"/>
  <c r="H224" i="2"/>
  <c r="J224" i="2"/>
  <c r="F225" i="2"/>
  <c r="H225" i="2"/>
  <c r="J225" i="2"/>
  <c r="F226" i="2"/>
  <c r="H226" i="2"/>
  <c r="J226" i="2"/>
  <c r="F227" i="2"/>
  <c r="H227" i="2"/>
  <c r="J227" i="2"/>
  <c r="F200" i="2"/>
  <c r="H200" i="2"/>
  <c r="J200" i="2"/>
  <c r="F201" i="2"/>
  <c r="H201" i="2"/>
  <c r="J201" i="2"/>
  <c r="F202" i="2"/>
  <c r="H202" i="2"/>
  <c r="J202" i="2"/>
  <c r="F203" i="2"/>
  <c r="H203" i="2"/>
  <c r="J203" i="2"/>
  <c r="F204" i="2"/>
  <c r="H204" i="2"/>
  <c r="J204" i="2"/>
  <c r="F205" i="2"/>
  <c r="H205" i="2"/>
  <c r="J205" i="2"/>
  <c r="F206" i="2"/>
  <c r="H206" i="2"/>
  <c r="J206" i="2"/>
  <c r="F207" i="2"/>
  <c r="H207" i="2"/>
  <c r="J207" i="2"/>
  <c r="F208" i="2"/>
  <c r="H208" i="2"/>
  <c r="J208" i="2"/>
  <c r="F209" i="2"/>
  <c r="H209" i="2"/>
  <c r="J209" i="2"/>
  <c r="F210" i="2"/>
  <c r="H210" i="2"/>
  <c r="J210" i="2"/>
  <c r="F211" i="2"/>
  <c r="H211" i="2"/>
  <c r="J211" i="2"/>
  <c r="F212" i="2"/>
  <c r="H212" i="2"/>
  <c r="J212" i="2"/>
  <c r="F186" i="2"/>
  <c r="H186" i="2"/>
  <c r="J186" i="2"/>
  <c r="F187" i="2"/>
  <c r="H187" i="2"/>
  <c r="J187" i="2"/>
  <c r="F188" i="2"/>
  <c r="H188" i="2"/>
  <c r="J188" i="2"/>
  <c r="F189" i="2"/>
  <c r="H189" i="2"/>
  <c r="J189" i="2"/>
  <c r="F190" i="2"/>
  <c r="H190" i="2"/>
  <c r="J190" i="2"/>
  <c r="F172" i="2"/>
  <c r="H172" i="2"/>
  <c r="J172" i="2"/>
  <c r="F173" i="2"/>
  <c r="H173" i="2"/>
  <c r="J173" i="2"/>
  <c r="F174" i="2"/>
  <c r="H174" i="2"/>
  <c r="J174" i="2"/>
  <c r="F175" i="2"/>
  <c r="H175" i="2"/>
  <c r="J175" i="2"/>
  <c r="F176" i="2"/>
  <c r="H176" i="2"/>
  <c r="J176" i="2"/>
  <c r="F177" i="2"/>
  <c r="H177" i="2"/>
  <c r="J177" i="2"/>
  <c r="F178" i="2"/>
  <c r="H178" i="2"/>
  <c r="J178" i="2"/>
  <c r="F179" i="2"/>
  <c r="H179" i="2"/>
  <c r="J179" i="2"/>
  <c r="F180" i="2"/>
  <c r="H180" i="2"/>
  <c r="J180" i="2"/>
  <c r="F181" i="2"/>
  <c r="H181" i="2"/>
  <c r="J181" i="2"/>
  <c r="F182" i="2"/>
  <c r="H182" i="2"/>
  <c r="J182" i="2"/>
  <c r="F183" i="2"/>
  <c r="H183" i="2"/>
  <c r="J183" i="2"/>
  <c r="F184" i="2"/>
  <c r="H184" i="2"/>
  <c r="J184" i="2"/>
  <c r="F185" i="2"/>
  <c r="H185" i="2"/>
  <c r="J185" i="2"/>
  <c r="F191" i="2"/>
  <c r="H191" i="2"/>
  <c r="J191" i="2"/>
  <c r="F192" i="2"/>
  <c r="H192" i="2"/>
  <c r="J192" i="2"/>
  <c r="F193" i="2"/>
  <c r="H193" i="2"/>
  <c r="J193" i="2"/>
  <c r="F194" i="2"/>
  <c r="H194" i="2"/>
  <c r="J194" i="2"/>
  <c r="F195" i="2"/>
  <c r="H195" i="2"/>
  <c r="J195" i="2"/>
  <c r="F131" i="2"/>
  <c r="H131" i="2"/>
  <c r="J131" i="2"/>
  <c r="F132" i="2"/>
  <c r="H132" i="2"/>
  <c r="J132" i="2"/>
  <c r="F133" i="2"/>
  <c r="H133" i="2"/>
  <c r="J133" i="2"/>
  <c r="F134" i="2"/>
  <c r="H134" i="2"/>
  <c r="J134" i="2"/>
  <c r="F135" i="2"/>
  <c r="H135" i="2"/>
  <c r="J135" i="2"/>
  <c r="F136" i="2"/>
  <c r="H136" i="2"/>
  <c r="J136" i="2"/>
  <c r="F137" i="2"/>
  <c r="H137" i="2"/>
  <c r="J137" i="2"/>
  <c r="F138" i="2"/>
  <c r="H138" i="2"/>
  <c r="J138" i="2"/>
  <c r="F139" i="2"/>
  <c r="H139" i="2"/>
  <c r="J139" i="2"/>
  <c r="F140" i="2"/>
  <c r="H140" i="2"/>
  <c r="J140" i="2"/>
  <c r="F141" i="2"/>
  <c r="H141" i="2"/>
  <c r="J141" i="2"/>
  <c r="F142" i="2"/>
  <c r="H142" i="2"/>
  <c r="J142" i="2"/>
  <c r="F143" i="2"/>
  <c r="H143" i="2"/>
  <c r="J143" i="2"/>
  <c r="F144" i="2"/>
  <c r="H144" i="2"/>
  <c r="J144" i="2"/>
  <c r="F145" i="2"/>
  <c r="H145" i="2"/>
  <c r="J145" i="2"/>
  <c r="F146" i="2"/>
  <c r="H146" i="2"/>
  <c r="J146" i="2"/>
  <c r="F147" i="2"/>
  <c r="H147" i="2"/>
  <c r="J147" i="2"/>
  <c r="F148" i="2"/>
  <c r="H148" i="2"/>
  <c r="J148" i="2"/>
  <c r="F149" i="2"/>
  <c r="H149" i="2"/>
  <c r="J149" i="2"/>
  <c r="F150" i="2"/>
  <c r="H150" i="2"/>
  <c r="J150" i="2"/>
  <c r="F151" i="2"/>
  <c r="H151" i="2"/>
  <c r="J151" i="2"/>
  <c r="F152" i="2"/>
  <c r="H152" i="2"/>
  <c r="J152" i="2"/>
  <c r="F153" i="2"/>
  <c r="H153" i="2"/>
  <c r="J153" i="2"/>
  <c r="F154" i="2"/>
  <c r="H154" i="2"/>
  <c r="J154" i="2"/>
  <c r="F155" i="2"/>
  <c r="H155" i="2"/>
  <c r="J155" i="2"/>
  <c r="F156" i="2"/>
  <c r="H156" i="2"/>
  <c r="J156" i="2"/>
  <c r="F157" i="2"/>
  <c r="H157" i="2"/>
  <c r="J157" i="2"/>
  <c r="F158" i="2"/>
  <c r="H158" i="2"/>
  <c r="J158" i="2"/>
  <c r="F159" i="2"/>
  <c r="H159" i="2"/>
  <c r="J159" i="2"/>
  <c r="F160" i="2"/>
  <c r="H160" i="2"/>
  <c r="J160" i="2"/>
  <c r="F161" i="2"/>
  <c r="H161" i="2"/>
  <c r="J161" i="2"/>
  <c r="F162" i="2"/>
  <c r="H162" i="2"/>
  <c r="J162" i="2"/>
  <c r="F163" i="2"/>
  <c r="H163" i="2"/>
  <c r="J163" i="2"/>
  <c r="F164" i="2"/>
  <c r="H164" i="2"/>
  <c r="J164" i="2"/>
  <c r="F165" i="2"/>
  <c r="H165" i="2"/>
  <c r="J165" i="2"/>
  <c r="F166" i="2"/>
  <c r="H166" i="2"/>
  <c r="J166" i="2"/>
  <c r="F167" i="2"/>
  <c r="H167" i="2"/>
  <c r="J167" i="2"/>
  <c r="F168" i="2"/>
  <c r="H168" i="2"/>
  <c r="J168" i="2"/>
  <c r="F119" i="2"/>
  <c r="H119" i="2"/>
  <c r="J119" i="2"/>
  <c r="F120" i="2"/>
  <c r="H120" i="2"/>
  <c r="J120" i="2"/>
  <c r="F121" i="2"/>
  <c r="H121" i="2"/>
  <c r="J121" i="2"/>
  <c r="F122" i="2"/>
  <c r="H122" i="2"/>
  <c r="J122" i="2"/>
  <c r="F123" i="2"/>
  <c r="H123" i="2"/>
  <c r="J123" i="2"/>
  <c r="F124" i="2"/>
  <c r="H124" i="2"/>
  <c r="J124" i="2"/>
  <c r="F117" i="2"/>
  <c r="H117" i="2"/>
  <c r="J117" i="2"/>
  <c r="F118" i="2"/>
  <c r="H118" i="2"/>
  <c r="J118" i="2"/>
  <c r="F125" i="2"/>
  <c r="H125" i="2"/>
  <c r="J125" i="2"/>
  <c r="F126" i="2"/>
  <c r="H126" i="2"/>
  <c r="J126" i="2"/>
  <c r="F103" i="2"/>
  <c r="H103" i="2"/>
  <c r="J103" i="2"/>
  <c r="F104" i="2"/>
  <c r="H104" i="2"/>
  <c r="J104" i="2"/>
  <c r="F105" i="2"/>
  <c r="H105" i="2"/>
  <c r="J105" i="2"/>
  <c r="F106" i="2"/>
  <c r="H106" i="2"/>
  <c r="J106" i="2"/>
  <c r="F107" i="2"/>
  <c r="H107" i="2"/>
  <c r="J107" i="2"/>
  <c r="F108" i="2"/>
  <c r="H108" i="2"/>
  <c r="J108" i="2"/>
  <c r="F109" i="2"/>
  <c r="H109" i="2"/>
  <c r="J109" i="2"/>
  <c r="F110" i="2"/>
  <c r="H110" i="2"/>
  <c r="J110" i="2"/>
  <c r="F111" i="2"/>
  <c r="H111" i="2"/>
  <c r="J111" i="2"/>
  <c r="F112" i="2"/>
  <c r="H112" i="2"/>
  <c r="J112" i="2"/>
  <c r="F67" i="2"/>
  <c r="H67" i="2"/>
  <c r="J67" i="2"/>
  <c r="F68" i="2"/>
  <c r="H68" i="2"/>
  <c r="J68" i="2"/>
  <c r="F69" i="2"/>
  <c r="H69" i="2"/>
  <c r="J69" i="2"/>
  <c r="F70" i="2"/>
  <c r="H70" i="2"/>
  <c r="J70" i="2"/>
  <c r="F71" i="2"/>
  <c r="H71" i="2"/>
  <c r="J71" i="2"/>
  <c r="F72" i="2"/>
  <c r="H72" i="2"/>
  <c r="J72" i="2"/>
  <c r="F73" i="2"/>
  <c r="H73" i="2"/>
  <c r="J73" i="2"/>
  <c r="F74" i="2"/>
  <c r="H74" i="2"/>
  <c r="J74" i="2"/>
  <c r="F75" i="2"/>
  <c r="H75" i="2"/>
  <c r="J75" i="2"/>
  <c r="F76" i="2"/>
  <c r="H76" i="2"/>
  <c r="J76" i="2"/>
  <c r="F77" i="2"/>
  <c r="H77" i="2"/>
  <c r="J77" i="2"/>
  <c r="F78" i="2"/>
  <c r="H78" i="2"/>
  <c r="J78" i="2"/>
  <c r="F79" i="2"/>
  <c r="H79" i="2"/>
  <c r="J79" i="2"/>
  <c r="F80" i="2"/>
  <c r="H80" i="2"/>
  <c r="J80" i="2"/>
  <c r="F81" i="2"/>
  <c r="H81" i="2"/>
  <c r="J81" i="2"/>
  <c r="F82" i="2"/>
  <c r="H82" i="2"/>
  <c r="J82" i="2"/>
  <c r="F84" i="2"/>
  <c r="H84" i="2"/>
  <c r="J84" i="2"/>
  <c r="F85" i="2"/>
  <c r="H85" i="2"/>
  <c r="J85" i="2"/>
  <c r="F86" i="2"/>
  <c r="H86" i="2"/>
  <c r="J86" i="2"/>
  <c r="F87" i="2"/>
  <c r="H87" i="2"/>
  <c r="J87" i="2"/>
  <c r="F88" i="2"/>
  <c r="H88" i="2"/>
  <c r="J88" i="2"/>
  <c r="F89" i="2"/>
  <c r="H89" i="2"/>
  <c r="J89" i="2"/>
  <c r="F90" i="2"/>
  <c r="H90" i="2"/>
  <c r="J90" i="2"/>
  <c r="F91" i="2"/>
  <c r="H91" i="2"/>
  <c r="J91" i="2"/>
  <c r="F92" i="2"/>
  <c r="H92" i="2"/>
  <c r="J92" i="2"/>
  <c r="F93" i="2"/>
  <c r="H93" i="2"/>
  <c r="J93" i="2"/>
  <c r="F96" i="2"/>
  <c r="H96" i="2"/>
  <c r="J96" i="2"/>
  <c r="F97" i="2"/>
  <c r="H97" i="2"/>
  <c r="J97" i="2"/>
  <c r="F98" i="2"/>
  <c r="H98" i="2"/>
  <c r="J98" i="2"/>
  <c r="F99" i="2"/>
  <c r="H99" i="2"/>
  <c r="J99" i="2"/>
  <c r="F100" i="2"/>
  <c r="H100" i="2"/>
  <c r="J100" i="2"/>
  <c r="F11" i="2"/>
  <c r="H11" i="2"/>
  <c r="J11" i="2"/>
  <c r="F12" i="2"/>
  <c r="H12" i="2"/>
  <c r="J12" i="2"/>
  <c r="F13" i="2"/>
  <c r="H13" i="2"/>
  <c r="J13" i="2"/>
  <c r="F14" i="2"/>
  <c r="H14" i="2"/>
  <c r="J14" i="2"/>
  <c r="F15" i="2"/>
  <c r="H15" i="2"/>
  <c r="J15" i="2"/>
  <c r="F16" i="2"/>
  <c r="H16" i="2"/>
  <c r="J16" i="2"/>
  <c r="F17" i="2"/>
  <c r="H17" i="2"/>
  <c r="J17" i="2"/>
  <c r="F18" i="2"/>
  <c r="H18" i="2"/>
  <c r="J18" i="2"/>
  <c r="F19" i="2"/>
  <c r="H19" i="2"/>
  <c r="J19" i="2"/>
  <c r="F8" i="2"/>
  <c r="H8" i="2"/>
  <c r="J8" i="2"/>
  <c r="F9" i="2"/>
  <c r="H9" i="2"/>
  <c r="J9" i="2"/>
  <c r="F10" i="2"/>
  <c r="H10" i="2"/>
  <c r="J10" i="2"/>
  <c r="K233" i="2"/>
  <c r="L240" i="2" s="1"/>
  <c r="F20" i="2"/>
  <c r="H20" i="2"/>
  <c r="J20" i="2"/>
  <c r="F21" i="2"/>
  <c r="H21" i="2"/>
  <c r="J21" i="2"/>
  <c r="F24" i="2"/>
  <c r="H24" i="2"/>
  <c r="J24" i="2"/>
  <c r="F25" i="2"/>
  <c r="H25" i="2"/>
  <c r="J25" i="2"/>
  <c r="F32" i="2"/>
  <c r="H32" i="2"/>
  <c r="J32" i="2"/>
  <c r="F33" i="2"/>
  <c r="H33" i="2"/>
  <c r="J33" i="2"/>
  <c r="F34" i="2"/>
  <c r="H34" i="2"/>
  <c r="J34" i="2"/>
  <c r="F35" i="2"/>
  <c r="H35" i="2"/>
  <c r="J35" i="2"/>
  <c r="F36" i="2"/>
  <c r="H36" i="2"/>
  <c r="J36" i="2"/>
  <c r="F37" i="2"/>
  <c r="H37" i="2"/>
  <c r="J37" i="2"/>
  <c r="M255" i="2"/>
  <c r="F234" i="2"/>
  <c r="J228" i="2"/>
  <c r="H228" i="2"/>
  <c r="F228" i="2"/>
  <c r="J217" i="2"/>
  <c r="H217" i="2"/>
  <c r="F217" i="2"/>
  <c r="J214" i="2"/>
  <c r="H214" i="2"/>
  <c r="F214" i="2"/>
  <c r="J213" i="2"/>
  <c r="H213" i="2"/>
  <c r="F213" i="2"/>
  <c r="J199" i="2"/>
  <c r="H199" i="2"/>
  <c r="F199" i="2"/>
  <c r="J196" i="2"/>
  <c r="H196" i="2"/>
  <c r="F196" i="2"/>
  <c r="J171" i="2"/>
  <c r="H171" i="2"/>
  <c r="F171" i="2"/>
  <c r="J170" i="2"/>
  <c r="H170" i="2"/>
  <c r="F170" i="2"/>
  <c r="J169" i="2"/>
  <c r="H169" i="2"/>
  <c r="F169" i="2"/>
  <c r="J130" i="2"/>
  <c r="H130" i="2"/>
  <c r="F130" i="2"/>
  <c r="J127" i="2"/>
  <c r="H127" i="2"/>
  <c r="F127" i="2"/>
  <c r="J116" i="2"/>
  <c r="H116" i="2"/>
  <c r="F116" i="2"/>
  <c r="J113" i="2"/>
  <c r="H113" i="2"/>
  <c r="F113" i="2"/>
  <c r="J102" i="2"/>
  <c r="H102" i="2"/>
  <c r="F102" i="2"/>
  <c r="J101" i="2"/>
  <c r="H101" i="2"/>
  <c r="F101" i="2"/>
  <c r="J66" i="2"/>
  <c r="H66" i="2"/>
  <c r="F66" i="2"/>
  <c r="J63" i="2"/>
  <c r="H63" i="2"/>
  <c r="F63" i="2"/>
  <c r="J62" i="2"/>
  <c r="H62" i="2"/>
  <c r="F62" i="2"/>
  <c r="J61" i="2"/>
  <c r="H61" i="2"/>
  <c r="F61" i="2"/>
  <c r="J60" i="2"/>
  <c r="H60" i="2"/>
  <c r="F60" i="2"/>
  <c r="J59" i="2"/>
  <c r="H59" i="2"/>
  <c r="F59" i="2"/>
  <c r="J58" i="2"/>
  <c r="H58" i="2"/>
  <c r="F58" i="2"/>
  <c r="J57" i="2"/>
  <c r="H57" i="2"/>
  <c r="F57" i="2"/>
  <c r="J56" i="2"/>
  <c r="H56" i="2"/>
  <c r="F56" i="2"/>
  <c r="M1" i="2"/>
  <c r="L198" i="3" l="1"/>
  <c r="L202" i="3"/>
  <c r="K183" i="3"/>
  <c r="K213" i="3" s="1"/>
  <c r="L220" i="3" s="1"/>
  <c r="L38" i="2"/>
  <c r="L176" i="3"/>
  <c r="L180" i="3"/>
  <c r="L29" i="3"/>
  <c r="L58" i="3"/>
  <c r="L76" i="3"/>
  <c r="L81" i="3"/>
  <c r="L110" i="3"/>
  <c r="L114" i="3"/>
  <c r="L118" i="3"/>
  <c r="L140" i="3"/>
  <c r="L144" i="3"/>
  <c r="L151" i="3"/>
  <c r="L155" i="3"/>
  <c r="L60" i="3"/>
  <c r="L74" i="3"/>
  <c r="L83" i="3"/>
  <c r="L94" i="3"/>
  <c r="L103" i="3"/>
  <c r="L109" i="3"/>
  <c r="L113" i="3"/>
  <c r="L175" i="3"/>
  <c r="L14" i="3"/>
  <c r="L65" i="3"/>
  <c r="L73" i="3"/>
  <c r="L92" i="3"/>
  <c r="L111" i="3"/>
  <c r="L133" i="3"/>
  <c r="L141" i="3"/>
  <c r="L171" i="3"/>
  <c r="L177" i="3"/>
  <c r="L181" i="3"/>
  <c r="L193" i="3"/>
  <c r="L26" i="3"/>
  <c r="L42" i="3"/>
  <c r="L69" i="3"/>
  <c r="L96" i="3"/>
  <c r="L8" i="3"/>
  <c r="L12" i="3"/>
  <c r="L57" i="3"/>
  <c r="L63" i="3"/>
  <c r="L71" i="3"/>
  <c r="L116" i="3"/>
  <c r="L126" i="3"/>
  <c r="L130" i="3"/>
  <c r="L142" i="3"/>
  <c r="L149" i="3"/>
  <c r="L153" i="3"/>
  <c r="L157" i="3"/>
  <c r="L159" i="3"/>
  <c r="L182" i="3"/>
  <c r="L196" i="3"/>
  <c r="L200" i="3"/>
  <c r="L204" i="3"/>
  <c r="L28" i="3"/>
  <c r="L16" i="3"/>
  <c r="L161" i="3"/>
  <c r="L143" i="3"/>
  <c r="L100" i="3"/>
  <c r="L70" i="3"/>
  <c r="L160" i="3"/>
  <c r="L150" i="3"/>
  <c r="L66" i="3"/>
  <c r="L119" i="3"/>
  <c r="L163" i="3"/>
  <c r="L27" i="3"/>
  <c r="L87" i="3"/>
  <c r="L97" i="3"/>
  <c r="L148" i="3"/>
  <c r="L75" i="3"/>
  <c r="L79" i="3"/>
  <c r="L138" i="3"/>
  <c r="L199" i="3"/>
  <c r="L72" i="3"/>
  <c r="L135" i="3"/>
  <c r="L139" i="3"/>
  <c r="L174" i="3"/>
  <c r="L68" i="3"/>
  <c r="L165" i="3"/>
  <c r="L112" i="3"/>
  <c r="L131" i="3"/>
  <c r="L178" i="3"/>
  <c r="L203" i="3"/>
  <c r="L15" i="3"/>
  <c r="L104" i="3"/>
  <c r="L201" i="3"/>
  <c r="L205" i="3"/>
  <c r="L56" i="3"/>
  <c r="L67" i="3"/>
  <c r="L78" i="3"/>
  <c r="L86" i="3"/>
  <c r="L101" i="3"/>
  <c r="L124" i="3"/>
  <c r="L169" i="3"/>
  <c r="L13" i="3"/>
  <c r="L105" i="3"/>
  <c r="L115" i="3"/>
  <c r="L154" i="3"/>
  <c r="L164" i="3"/>
  <c r="L170" i="3"/>
  <c r="L207" i="3"/>
  <c r="L9" i="3"/>
  <c r="L84" i="3"/>
  <c r="L93" i="3"/>
  <c r="L106" i="3"/>
  <c r="L129" i="3"/>
  <c r="L136" i="3"/>
  <c r="L146" i="3"/>
  <c r="L208" i="3"/>
  <c r="L102" i="3"/>
  <c r="L125" i="3"/>
  <c r="L59" i="3"/>
  <c r="L147" i="3"/>
  <c r="L10" i="3"/>
  <c r="L98" i="3"/>
  <c r="L137" i="3"/>
  <c r="L158" i="3"/>
  <c r="L162" i="3"/>
  <c r="L167" i="3"/>
  <c r="L11" i="3"/>
  <c r="L85" i="3"/>
  <c r="L88" i="3"/>
  <c r="L120" i="3"/>
  <c r="L132" i="3"/>
  <c r="L152" i="3"/>
  <c r="L156" i="3"/>
  <c r="L168" i="3"/>
  <c r="L197" i="3"/>
  <c r="L77" i="3"/>
  <c r="L82" i="3"/>
  <c r="L89" i="3"/>
  <c r="L95" i="3"/>
  <c r="L117" i="3"/>
  <c r="L123" i="3"/>
  <c r="L127" i="3"/>
  <c r="L134" i="3"/>
  <c r="L179" i="3"/>
  <c r="J213" i="3"/>
  <c r="L218" i="3" s="1"/>
  <c r="H213" i="3"/>
  <c r="L216" i="3" s="1"/>
  <c r="L64" i="3"/>
  <c r="F213" i="3"/>
  <c r="L214" i="3" s="1"/>
  <c r="L46" i="3"/>
  <c r="L128" i="3"/>
  <c r="L145" i="3"/>
  <c r="L25" i="3"/>
  <c r="L220" i="2"/>
  <c r="L218" i="2"/>
  <c r="L212" i="2"/>
  <c r="L223" i="2"/>
  <c r="L221" i="2"/>
  <c r="L204" i="2"/>
  <c r="L200" i="2"/>
  <c r="L207" i="2"/>
  <c r="L226" i="2"/>
  <c r="L219" i="2"/>
  <c r="L191" i="2"/>
  <c r="L224" i="2"/>
  <c r="L222" i="2"/>
  <c r="L225" i="2"/>
  <c r="L227" i="2"/>
  <c r="L183" i="2"/>
  <c r="L186" i="2"/>
  <c r="L209" i="2"/>
  <c r="L211" i="2"/>
  <c r="L210" i="2"/>
  <c r="L201" i="2"/>
  <c r="L208" i="2"/>
  <c r="L184" i="2"/>
  <c r="L203" i="2"/>
  <c r="L206" i="2"/>
  <c r="L205" i="2"/>
  <c r="L202" i="2"/>
  <c r="L194" i="2"/>
  <c r="L133" i="2"/>
  <c r="L180" i="2"/>
  <c r="L174" i="2"/>
  <c r="L134" i="2"/>
  <c r="L189" i="2"/>
  <c r="L193" i="2"/>
  <c r="L181" i="2"/>
  <c r="L177" i="2"/>
  <c r="L188" i="2"/>
  <c r="L192" i="2"/>
  <c r="L172" i="2"/>
  <c r="L187" i="2"/>
  <c r="L190" i="2"/>
  <c r="L175" i="2"/>
  <c r="L178" i="2"/>
  <c r="L146" i="2"/>
  <c r="L167" i="2"/>
  <c r="L195" i="2"/>
  <c r="L173" i="2"/>
  <c r="L176" i="2"/>
  <c r="L179" i="2"/>
  <c r="L131" i="2"/>
  <c r="L182" i="2"/>
  <c r="L185" i="2"/>
  <c r="L148" i="2"/>
  <c r="L136" i="2"/>
  <c r="L149" i="2"/>
  <c r="L164" i="2"/>
  <c r="L151" i="2"/>
  <c r="L117" i="2"/>
  <c r="L121" i="2"/>
  <c r="L166" i="2"/>
  <c r="L152" i="2"/>
  <c r="L154" i="2"/>
  <c r="L147" i="2"/>
  <c r="L165" i="2"/>
  <c r="L143" i="2"/>
  <c r="L161" i="2"/>
  <c r="L163" i="2"/>
  <c r="L145" i="2"/>
  <c r="L155" i="2"/>
  <c r="L137" i="2"/>
  <c r="L158" i="2"/>
  <c r="L140" i="2"/>
  <c r="L157" i="2"/>
  <c r="L139" i="2"/>
  <c r="L160" i="2"/>
  <c r="L142" i="2"/>
  <c r="L150" i="2"/>
  <c r="L153" i="2"/>
  <c r="L156" i="2"/>
  <c r="L159" i="2"/>
  <c r="L162" i="2"/>
  <c r="L132" i="2"/>
  <c r="L135" i="2"/>
  <c r="L168" i="2"/>
  <c r="L138" i="2"/>
  <c r="L141" i="2"/>
  <c r="L144" i="2"/>
  <c r="L124" i="2"/>
  <c r="L122" i="2"/>
  <c r="L120" i="2"/>
  <c r="L109" i="2"/>
  <c r="L123" i="2"/>
  <c r="L119" i="2"/>
  <c r="L125" i="2"/>
  <c r="L72" i="2"/>
  <c r="L118" i="2"/>
  <c r="L126" i="2"/>
  <c r="L79" i="2"/>
  <c r="L112" i="2"/>
  <c r="L100" i="2"/>
  <c r="L75" i="2"/>
  <c r="L106" i="2"/>
  <c r="L82" i="2"/>
  <c r="L103" i="2"/>
  <c r="L107" i="2"/>
  <c r="L105" i="2"/>
  <c r="L108" i="2"/>
  <c r="L104" i="2"/>
  <c r="L111" i="2"/>
  <c r="L110" i="2"/>
  <c r="L99" i="2"/>
  <c r="L86" i="2"/>
  <c r="L73" i="2"/>
  <c r="L69" i="2"/>
  <c r="L76" i="2"/>
  <c r="L77" i="2"/>
  <c r="L85" i="2"/>
  <c r="L89" i="2"/>
  <c r="L92" i="2"/>
  <c r="L70" i="2"/>
  <c r="L88" i="2"/>
  <c r="L97" i="2"/>
  <c r="L91" i="2"/>
  <c r="L96" i="2"/>
  <c r="L13" i="2"/>
  <c r="L78" i="2"/>
  <c r="L36" i="2"/>
  <c r="L81" i="2"/>
  <c r="L67" i="2"/>
  <c r="L93" i="2"/>
  <c r="L98" i="2"/>
  <c r="L80" i="2"/>
  <c r="L84" i="2"/>
  <c r="L87" i="2"/>
  <c r="L90" i="2"/>
  <c r="L68" i="2"/>
  <c r="L71" i="2"/>
  <c r="L61" i="2"/>
  <c r="L74" i="2"/>
  <c r="L19" i="2"/>
  <c r="L8" i="2"/>
  <c r="L37" i="2"/>
  <c r="L10" i="2"/>
  <c r="L34" i="2"/>
  <c r="L214" i="2"/>
  <c r="L56" i="2"/>
  <c r="L169" i="2"/>
  <c r="L18" i="2"/>
  <c r="L9" i="2"/>
  <c r="L16" i="2"/>
  <c r="L25" i="2"/>
  <c r="L58" i="2"/>
  <c r="L171" i="2"/>
  <c r="L217" i="2"/>
  <c r="L24" i="2"/>
  <c r="L32" i="2"/>
  <c r="L17" i="2"/>
  <c r="L35" i="2"/>
  <c r="L21" i="2"/>
  <c r="L14" i="2"/>
  <c r="L12" i="2"/>
  <c r="L59" i="2"/>
  <c r="L63" i="2"/>
  <c r="L33" i="2"/>
  <c r="L15" i="2"/>
  <c r="L11" i="2"/>
  <c r="L20" i="2"/>
  <c r="L62" i="2"/>
  <c r="L101" i="2"/>
  <c r="L228" i="2"/>
  <c r="J233" i="2"/>
  <c r="L238" i="2" s="1"/>
  <c r="L102" i="2"/>
  <c r="L60" i="2"/>
  <c r="L66" i="2"/>
  <c r="L113" i="2"/>
  <c r="L127" i="2"/>
  <c r="L170" i="2"/>
  <c r="L196" i="2"/>
  <c r="L116" i="2"/>
  <c r="L130" i="2"/>
  <c r="L213" i="2"/>
  <c r="L57" i="2"/>
  <c r="H233" i="2"/>
  <c r="L236" i="2" s="1"/>
  <c r="L199" i="2"/>
  <c r="M47" i="3" l="1"/>
  <c r="M194" i="3"/>
  <c r="M222" i="3"/>
  <c r="L224" i="3" s="1"/>
  <c r="M225" i="3" s="1"/>
  <c r="M227" i="3" s="1"/>
  <c r="M61" i="3"/>
  <c r="M121" i="3"/>
  <c r="M209" i="3"/>
  <c r="M172" i="3"/>
  <c r="M107" i="3"/>
  <c r="M30" i="3"/>
  <c r="M39" i="2"/>
  <c r="M22" i="2"/>
  <c r="M63" i="2"/>
  <c r="M211" i="2"/>
  <c r="M225" i="2"/>
  <c r="M110" i="2"/>
  <c r="M124" i="2"/>
  <c r="M193" i="2"/>
  <c r="L229" i="3" l="1"/>
  <c r="L230" i="3" s="1"/>
  <c r="L231" i="3" s="1"/>
  <c r="M232" i="3" l="1"/>
  <c r="M234" i="3" s="1"/>
  <c r="M236" i="3" s="1"/>
  <c r="M241" i="3" s="1"/>
  <c r="M243" i="3" l="1"/>
  <c r="M248" i="3" s="1"/>
  <c r="F233" i="2" l="1"/>
  <c r="L234" i="2" s="1"/>
  <c r="M238" i="2" s="1"/>
  <c r="L244" i="2" l="1"/>
  <c r="M241" i="2" s="1"/>
  <c r="M243" i="2" s="1"/>
  <c r="L249" i="2" l="1"/>
  <c r="L250" i="2" l="1"/>
  <c r="L251" i="2" s="1"/>
  <c r="M248" i="2" l="1"/>
  <c r="M250" i="2" s="1"/>
  <c r="M252" i="2" s="1"/>
  <c r="M257" i="2" s="1"/>
  <c r="M259" i="2" s="1"/>
  <c r="M264" i="2" s="1"/>
  <c r="B184" i="4"/>
  <c r="B21" i="3"/>
  <c r="B112" i="4"/>
  <c r="B37" i="2"/>
  <c r="B196" i="4"/>
  <c r="B178" i="3"/>
  <c r="B25" i="2"/>
  <c r="B98" i="3"/>
  <c r="B137" i="4"/>
  <c r="B16" i="2"/>
  <c r="B47" i="2"/>
  <c r="B181" i="2"/>
  <c r="D181" i="2"/>
  <c r="B204" i="2"/>
  <c r="B102" i="4"/>
  <c r="B122" i="4"/>
  <c r="B147" i="2"/>
  <c r="B10" i="3"/>
  <c r="B30" i="2"/>
  <c r="B17" i="3"/>
  <c r="B45" i="3"/>
  <c r="B111" i="3"/>
  <c r="B124" i="3"/>
  <c r="B20" i="2"/>
  <c r="B115" i="3"/>
  <c r="B49" i="4"/>
  <c r="B10" i="4"/>
  <c r="B14" i="2"/>
  <c r="D69" i="3"/>
  <c r="B69" i="3"/>
  <c r="B8" i="2"/>
  <c r="B110" i="3"/>
  <c r="B80" i="4"/>
  <c r="B174" i="2"/>
  <c r="D174" i="2"/>
  <c r="B76" i="3"/>
  <c r="B140" i="3"/>
  <c r="B16" i="4"/>
  <c r="B63" i="2"/>
  <c r="B148" i="3"/>
  <c r="B19" i="2"/>
  <c r="B27" i="3"/>
  <c r="B110" i="2"/>
  <c r="B95" i="2"/>
  <c r="B29" i="2"/>
  <c r="B42" i="2"/>
  <c r="B21" i="4"/>
  <c r="B62" i="4"/>
  <c r="B203" i="2"/>
  <c r="D162" i="4"/>
  <c r="B162" i="4"/>
  <c r="D143" i="2"/>
  <c r="B143" i="2"/>
  <c r="B90" i="2"/>
  <c r="D73" i="3"/>
  <c r="B73" i="3"/>
  <c r="B99" i="2"/>
  <c r="D99" i="2"/>
  <c r="B165" i="3"/>
  <c r="B146" i="3"/>
  <c r="D186" i="3"/>
  <c r="B186" i="3"/>
  <c r="B182" i="2"/>
  <c r="B28" i="3"/>
  <c r="B179" i="3"/>
  <c r="B26" i="2"/>
  <c r="B177" i="2"/>
  <c r="D177" i="2"/>
  <c r="B43" i="2"/>
  <c r="B61" i="2"/>
  <c r="B67" i="2"/>
  <c r="B186" i="4"/>
  <c r="D186" i="4"/>
  <c r="B18" i="4"/>
  <c r="B26" i="3"/>
  <c r="B131" i="4"/>
  <c r="B102" i="3"/>
  <c r="B132" i="2"/>
  <c r="B122" i="2"/>
  <c r="B104" i="4"/>
  <c r="B101" i="2"/>
  <c r="D101" i="2"/>
  <c r="B50" i="3"/>
  <c r="B157" i="4"/>
  <c r="B111" i="2"/>
  <c r="B77" i="3"/>
  <c r="B184" i="3"/>
  <c r="B96" i="4"/>
  <c r="D96" i="4"/>
  <c r="D20" i="3"/>
  <c r="B20" i="3"/>
  <c r="B98" i="2"/>
  <c r="B116" i="4"/>
  <c r="B74" i="2"/>
  <c r="D74" i="2"/>
  <c r="B38" i="3"/>
  <c r="D189" i="2"/>
  <c r="B189" i="2"/>
  <c r="D107" i="2"/>
  <c r="B107" i="2"/>
  <c r="D78" i="3"/>
  <c r="B78" i="3"/>
  <c r="B73" i="2"/>
  <c r="B106" i="2"/>
  <c r="D106" i="2"/>
  <c r="D165" i="4"/>
  <c r="B165" i="4"/>
  <c r="B81" i="2"/>
  <c r="D81" i="2"/>
  <c r="B65" i="4"/>
  <c r="B175" i="3"/>
  <c r="B166" i="2"/>
  <c r="B140" i="4"/>
  <c r="B31" i="4"/>
  <c r="B124" i="4"/>
  <c r="B70" i="2"/>
  <c r="B197" i="3"/>
  <c r="B194" i="4"/>
  <c r="B154" i="2"/>
  <c r="D161" i="4"/>
  <c r="B161" i="4"/>
  <c r="B189" i="4"/>
  <c r="B180" i="3"/>
  <c r="D180" i="3"/>
  <c r="B114" i="3"/>
  <c r="B13" i="3"/>
  <c r="D139" i="2"/>
  <c r="B139" i="2"/>
  <c r="B14" i="4"/>
  <c r="B126" i="2"/>
  <c r="B160" i="2"/>
  <c r="B170" i="4"/>
  <c r="B133" i="4"/>
  <c r="B12" i="3"/>
  <c r="B45" i="2"/>
  <c r="B103" i="4"/>
  <c r="B193" i="2"/>
  <c r="B40" i="3"/>
  <c r="D72" i="4"/>
  <c r="B72" i="4"/>
  <c r="B60" i="3"/>
  <c r="B86" i="2"/>
  <c r="B173" i="4"/>
  <c r="B92" i="4"/>
  <c r="B115" i="4"/>
  <c r="B154" i="3"/>
  <c r="B102" i="2"/>
  <c r="B149" i="3"/>
  <c r="B142" i="2"/>
  <c r="B208" i="2"/>
  <c r="D164" i="3"/>
  <c r="B164" i="3"/>
  <c r="B18" i="3"/>
  <c r="D18" i="3"/>
  <c r="B67" i="3"/>
  <c r="D147" i="3"/>
  <c r="B147" i="3"/>
  <c r="B174" i="4"/>
  <c r="B81" i="3"/>
  <c r="D81" i="3"/>
  <c r="D74" i="3"/>
  <c r="B74" i="3"/>
  <c r="B91" i="4"/>
  <c r="D169" i="2"/>
  <c r="B169" i="2"/>
  <c r="B141" i="3"/>
  <c r="D64" i="4"/>
  <c r="B64" i="4"/>
  <c r="B58" i="3"/>
  <c r="B185" i="4"/>
  <c r="B187" i="2"/>
  <c r="B110" i="4"/>
  <c r="B180" i="2"/>
  <c r="D180" i="2"/>
  <c r="B144" i="3"/>
  <c r="D144" i="3"/>
  <c r="B198" i="3"/>
  <c r="B143" i="3"/>
  <c r="B158" i="4"/>
  <c r="B70" i="4"/>
  <c r="B46" i="2"/>
  <c r="D190" i="4"/>
  <c r="B190" i="4"/>
  <c r="B148" i="2"/>
  <c r="D223" i="2"/>
  <c r="B223" i="2"/>
  <c r="D22" i="3"/>
  <c r="B22" i="3"/>
  <c r="B71" i="4"/>
  <c r="B132" i="3"/>
  <c r="D132" i="3"/>
  <c r="B18" i="2"/>
  <c r="B152" i="2"/>
  <c r="B159" i="3"/>
  <c r="D159" i="3"/>
  <c r="B62" i="2"/>
  <c r="B36" i="4"/>
  <c r="B125" i="3"/>
  <c r="B169" i="4"/>
  <c r="B68" i="3"/>
  <c r="B84" i="2"/>
  <c r="D84" i="2"/>
  <c r="B58" i="2"/>
  <c r="B158" i="2"/>
  <c r="B218" i="2"/>
  <c r="B84" i="3"/>
  <c r="B129" i="3"/>
  <c r="D129" i="3"/>
  <c r="B63" i="4"/>
  <c r="B114" i="4"/>
  <c r="D163" i="4"/>
  <c r="B163" i="4"/>
  <c r="B137" i="3"/>
  <c r="B153" i="3"/>
  <c r="B53" i="3"/>
  <c r="B170" i="3"/>
  <c r="D170" i="3"/>
  <c r="B157" i="2"/>
  <c r="D157" i="2"/>
  <c r="B15" i="3"/>
  <c r="B190" i="3"/>
  <c r="B13" i="4"/>
  <c r="D175" i="4"/>
  <c r="B175" i="4"/>
  <c r="B168" i="4"/>
  <c r="B54" i="3"/>
  <c r="B38" i="2"/>
  <c r="B120" i="2"/>
  <c r="B101" i="3"/>
  <c r="D101" i="3"/>
  <c r="B9" i="3"/>
  <c r="B95" i="3"/>
  <c r="D95" i="3"/>
  <c r="B141" i="2"/>
  <c r="D141" i="2"/>
  <c r="B224" i="2"/>
  <c r="D224" i="2"/>
  <c r="B145" i="2"/>
  <c r="B187" i="3"/>
  <c r="D169" i="3"/>
  <c r="B169" i="3"/>
  <c r="B147" i="4"/>
  <c r="B211" i="2"/>
  <c r="D211" i="2"/>
  <c r="D94" i="4"/>
  <c r="B94" i="4"/>
  <c r="D190" i="2"/>
  <c r="B190" i="2"/>
  <c r="B150" i="3"/>
  <c r="D156" i="2"/>
  <c r="B156" i="2"/>
  <c r="B200" i="3"/>
  <c r="B188" i="4"/>
  <c r="B113" i="3"/>
  <c r="B72" i="3"/>
  <c r="D72" i="3"/>
  <c r="B152" i="4"/>
  <c r="B186" i="2"/>
  <c r="B10" i="2"/>
  <c r="B50" i="2"/>
  <c r="B42" i="3"/>
  <c r="B171" i="2"/>
  <c r="B134" i="2"/>
  <c r="B202" i="4"/>
  <c r="D145" i="4"/>
  <c r="B145" i="4"/>
  <c r="B125" i="2"/>
  <c r="B94" i="2"/>
  <c r="B136" i="2"/>
  <c r="D136" i="2"/>
  <c r="D178" i="2"/>
  <c r="B178" i="2"/>
  <c r="B191" i="3"/>
  <c r="B34" i="4"/>
  <c r="B41" i="3"/>
  <c r="B75" i="4"/>
  <c r="D75" i="4"/>
  <c r="B128" i="4"/>
  <c r="B82" i="4"/>
  <c r="B201" i="3"/>
  <c r="B176" i="3"/>
  <c r="D176" i="3"/>
  <c r="B26" i="4"/>
  <c r="B13" i="2"/>
  <c r="B12" i="4"/>
  <c r="B109" i="4"/>
  <c r="B52" i="4"/>
  <c r="B134" i="4"/>
  <c r="B93" i="3"/>
  <c r="D142" i="3"/>
  <c r="B142" i="3"/>
  <c r="B163" i="3"/>
  <c r="D163" i="3"/>
  <c r="B140" i="2"/>
  <c r="B17" i="4"/>
  <c r="B88" i="3"/>
  <c r="D145" i="3"/>
  <c r="B145" i="3"/>
  <c r="B104" i="3"/>
  <c r="D104" i="3"/>
  <c r="D179" i="2"/>
  <c r="B179" i="2"/>
  <c r="B59" i="4"/>
  <c r="B38" i="4"/>
  <c r="B183" i="2"/>
  <c r="B161" i="2"/>
  <c r="D156" i="4"/>
  <c r="B156" i="4"/>
  <c r="B151" i="2"/>
  <c r="D138" i="2"/>
  <c r="B138" i="2"/>
  <c r="B138" i="4"/>
  <c r="B32" i="2"/>
  <c r="B73" i="4"/>
  <c r="D139" i="4"/>
  <c r="B139" i="4"/>
  <c r="B49" i="2"/>
  <c r="B155" i="3"/>
  <c r="D155" i="3"/>
  <c r="D170" i="2"/>
  <c r="B170" i="2"/>
  <c r="D79" i="4"/>
  <c r="B79" i="4"/>
  <c r="B34" i="3"/>
  <c r="B51" i="3"/>
  <c r="B96" i="3"/>
  <c r="D96" i="3"/>
  <c r="B44" i="3"/>
  <c r="B108" i="2"/>
  <c r="D108" i="2"/>
  <c r="B144" i="4"/>
  <c r="D83" i="4"/>
  <c r="B83" i="4"/>
  <c r="D227" i="2"/>
  <c r="B227" i="2"/>
  <c r="B188" i="3"/>
  <c r="B153" i="4"/>
  <c r="D153" i="4"/>
  <c r="D210" i="2"/>
  <c r="B210" i="2"/>
  <c r="B86" i="3"/>
  <c r="B160" i="4"/>
  <c r="D160" i="4"/>
  <c r="B167" i="3"/>
  <c r="B203" i="3"/>
  <c r="D203" i="3"/>
  <c r="B88" i="2"/>
  <c r="D88" i="2"/>
  <c r="B149" i="4"/>
  <c r="B70" i="3"/>
  <c r="B85" i="3"/>
  <c r="D85" i="3"/>
  <c r="B90" i="3"/>
  <c r="D156" i="3"/>
  <c r="B156" i="3"/>
  <c r="B136" i="3"/>
  <c r="B192" i="3"/>
  <c r="B97" i="2"/>
  <c r="B130" i="4"/>
  <c r="D100" i="2"/>
  <c r="B100" i="2"/>
  <c r="B76" i="2"/>
  <c r="D76" i="2"/>
  <c r="B225" i="2"/>
  <c r="D225" i="2"/>
  <c r="B81" i="4"/>
  <c r="D81" i="4"/>
  <c r="B15" i="2"/>
  <c r="B9" i="4"/>
  <c r="D192" i="4"/>
  <c r="B192" i="4"/>
  <c r="B22" i="4"/>
  <c r="B23" i="3"/>
  <c r="B113" i="4"/>
  <c r="B204" i="3"/>
  <c r="B134" i="3"/>
  <c r="B144" i="2"/>
  <c r="B88" i="4"/>
  <c r="D135" i="4"/>
  <c r="B135" i="4"/>
  <c r="B42" i="4"/>
  <c r="D90" i="4"/>
  <c r="B90" i="4"/>
  <c r="D167" i="2"/>
  <c r="B167" i="2"/>
  <c r="B87" i="4"/>
  <c r="B184" i="2"/>
  <c r="D16" i="3"/>
  <c r="B16" i="3"/>
  <c r="D160" i="3"/>
  <c r="B160" i="3"/>
  <c r="B166" i="4"/>
  <c r="B79" i="3"/>
  <c r="B151" i="4"/>
  <c r="B8" i="3"/>
  <c r="D201" i="2"/>
  <c r="B201" i="2"/>
  <c r="B97" i="4"/>
  <c r="D97" i="4"/>
  <c r="B93" i="4"/>
  <c r="D93" i="4"/>
  <c r="D159" i="2"/>
  <c r="B159" i="2"/>
  <c r="B172" i="2"/>
  <c r="D172" i="2"/>
  <c r="D164" i="4"/>
  <c r="B164" i="4"/>
  <c r="B34" i="2"/>
  <c r="B148" i="4"/>
  <c r="D222" i="2"/>
  <c r="B222" i="2"/>
  <c r="B87" i="2"/>
  <c r="D89" i="3"/>
  <c r="B89" i="3"/>
  <c r="B171" i="4"/>
  <c r="D65" i="3"/>
  <c r="B65" i="3"/>
  <c r="B71" i="3"/>
  <c r="D71" i="3"/>
  <c r="B219" i="2"/>
  <c r="B181" i="4"/>
  <c r="B91" i="3"/>
  <c r="D185" i="3"/>
  <c r="B185" i="3"/>
  <c r="B91" i="2"/>
  <c r="D91" i="2"/>
  <c r="B33" i="2"/>
  <c r="D89" i="4"/>
  <c r="B89" i="4"/>
  <c r="B24" i="4"/>
  <c r="D191" i="2"/>
  <c r="B191" i="2"/>
  <c r="D162" i="3"/>
  <c r="B162" i="3"/>
  <c r="B59" i="2"/>
  <c r="B146" i="4"/>
  <c r="B25" i="4"/>
  <c r="B173" i="2"/>
  <c r="D173" i="2"/>
  <c r="B103" i="2"/>
  <c r="D103" i="2"/>
  <c r="D161" i="3"/>
  <c r="B161" i="3"/>
  <c r="D149" i="2"/>
  <c r="B149" i="2"/>
  <c r="D97" i="3"/>
  <c r="B97" i="3"/>
  <c r="B14" i="3"/>
  <c r="D14" i="3"/>
  <c r="B77" i="2"/>
  <c r="D77" i="2"/>
  <c r="B159" i="4"/>
  <c r="D159" i="4"/>
  <c r="B117" i="2"/>
  <c r="B202" i="3"/>
  <c r="B194" i="2"/>
  <c r="B82" i="2"/>
  <c r="B195" i="2"/>
  <c r="D195" i="2"/>
  <c r="B95" i="4"/>
  <c r="B36" i="3"/>
  <c r="B51" i="2"/>
  <c r="D72" i="2"/>
  <c r="B72" i="2"/>
  <c r="B130" i="3"/>
  <c r="D130" i="3"/>
  <c r="B141" i="4"/>
  <c r="D141" i="4"/>
  <c r="B163" i="2"/>
  <c r="B127" i="3"/>
  <c r="B57" i="2"/>
  <c r="B48" i="4"/>
  <c r="B19" i="4"/>
  <c r="B200" i="2"/>
  <c r="B64" i="3"/>
  <c r="B137" i="2"/>
  <c r="D137" i="2"/>
  <c r="B135" i="2"/>
  <c r="D100" i="3"/>
  <c r="B100" i="3"/>
  <c r="B151" i="3"/>
  <c r="B33" i="3"/>
  <c r="D75" i="2"/>
  <c r="B75" i="2"/>
  <c r="B133" i="3"/>
  <c r="B37" i="3"/>
  <c r="B68" i="4"/>
  <c r="D68" i="4"/>
  <c r="D68" i="2"/>
  <c r="B68" i="2"/>
  <c r="B99" i="3"/>
  <c r="B204" i="4"/>
  <c r="B51" i="4"/>
  <c r="B59" i="3"/>
  <c r="B36" i="2"/>
  <c r="B19" i="3"/>
  <c r="B43" i="4"/>
  <c r="B183" i="3"/>
  <c r="B168" i="3"/>
  <c r="B195" i="4"/>
  <c r="B24" i="3"/>
  <c r="B206" i="3"/>
  <c r="B131" i="2"/>
  <c r="B131" i="3"/>
  <c r="B125" i="4"/>
  <c r="B94" i="3"/>
  <c r="B226" i="2"/>
  <c r="D226" i="2"/>
  <c r="B46" i="3"/>
  <c r="B165" i="2"/>
  <c r="B158" i="3"/>
  <c r="B191" i="4"/>
  <c r="B138" i="3"/>
  <c r="D138" i="3"/>
  <c r="B167" i="4"/>
  <c r="B92" i="2"/>
  <c r="B15" i="4"/>
  <c r="B182" i="3"/>
  <c r="B212" i="2"/>
  <c r="D212" i="2"/>
  <c r="B188" i="2"/>
  <c r="D188" i="2"/>
  <c r="B221" i="2"/>
  <c r="D87" i="3"/>
  <c r="B87" i="3"/>
  <c r="B32" i="4"/>
  <c r="B71" i="2"/>
  <c r="B77" i="4"/>
  <c r="B121" i="2"/>
  <c r="B155" i="2"/>
  <c r="D155" i="2"/>
  <c r="B20" i="4"/>
  <c r="B118" i="3"/>
  <c r="B175" i="2"/>
  <c r="D175" i="2"/>
  <c r="B35" i="4"/>
  <c r="B213" i="2"/>
  <c r="D213" i="2"/>
  <c r="B201" i="4"/>
  <c r="B9" i="2"/>
  <c r="B121" i="4"/>
  <c r="D105" i="3"/>
  <c r="B105" i="3"/>
  <c r="D182" i="4"/>
  <c r="B182" i="4"/>
  <c r="D103" i="3"/>
  <c r="B103" i="3"/>
  <c r="B176" i="2"/>
  <c r="D176" i="2"/>
  <c r="B124" i="2"/>
  <c r="D143" i="4"/>
  <c r="B143" i="4"/>
  <c r="D207" i="3"/>
  <c r="B207" i="3"/>
  <c r="D142" i="4"/>
  <c r="B142" i="4"/>
  <c r="B67" i="4"/>
  <c r="D67" i="4"/>
  <c r="B105" i="2"/>
  <c r="B104" i="2"/>
  <c r="D104" i="2"/>
  <c r="B126" i="4"/>
  <c r="D126" i="4"/>
  <c r="D60" i="4"/>
  <c r="B60" i="4"/>
  <c r="B84" i="4"/>
  <c r="B83" i="3"/>
  <c r="B8" i="4"/>
  <c r="B12" i="2"/>
  <c r="B127" i="4"/>
  <c r="D127" i="4"/>
  <c r="B89" i="2"/>
  <c r="D89" i="2"/>
  <c r="B54" i="2"/>
  <c r="B154" i="4"/>
  <c r="D154" i="4"/>
  <c r="B53" i="2"/>
  <c r="B85" i="4"/>
  <c r="D176" i="4"/>
  <c r="B176" i="4"/>
  <c r="D209" i="2"/>
  <c r="B209" i="2"/>
  <c r="B162" i="2"/>
  <c r="D93" i="2"/>
  <c r="B93" i="2"/>
  <c r="B168" i="2"/>
  <c r="D168" i="2"/>
  <c r="B80" i="2"/>
  <c r="B128" i="3"/>
  <c r="B119" i="3"/>
  <c r="B79" i="2"/>
  <c r="B39" i="4"/>
  <c r="B56" i="2"/>
  <c r="D153" i="2"/>
  <c r="B153" i="2"/>
  <c r="B118" i="2"/>
  <c r="B155" i="4"/>
  <c r="D155" i="4"/>
  <c r="B40" i="4"/>
  <c r="B56" i="3"/>
  <c r="B54" i="4"/>
  <c r="B205" i="2"/>
  <c r="D205" i="2"/>
  <c r="B112" i="2"/>
  <c r="D112" i="2"/>
  <c r="D157" i="3"/>
  <c r="B157" i="3"/>
  <c r="B117" i="3"/>
  <c r="B28" i="2"/>
  <c r="B205" i="3"/>
  <c r="D205" i="3"/>
  <c r="B207" i="2"/>
  <c r="B78" i="4"/>
  <c r="B66" i="4"/>
  <c r="D66" i="4"/>
  <c r="B129" i="4"/>
  <c r="D129" i="4"/>
  <c r="B44" i="4"/>
</calcChain>
</file>

<file path=xl/sharedStrings.xml><?xml version="1.0" encoding="utf-8"?>
<sst xmlns="http://schemas.openxmlformats.org/spreadsheetml/2006/main" count="885" uniqueCount="272">
  <si>
    <t>afdrukdatum:</t>
  </si>
  <si>
    <t xml:space="preserve">     </t>
  </si>
  <si>
    <t>arbeid / u.</t>
  </si>
  <si>
    <t>peildatum :</t>
  </si>
  <si>
    <t>wijziging A:</t>
  </si>
  <si>
    <t>wiziging B:</t>
  </si>
  <si>
    <t>hfd.</t>
  </si>
  <si>
    <t>omschrijving</t>
  </si>
  <si>
    <t>aantal</t>
  </si>
  <si>
    <t>een-
heid</t>
  </si>
  <si>
    <t>arbeid
in uren</t>
  </si>
  <si>
    <t>arbeid in 
uren totaal</t>
  </si>
  <si>
    <t>materiaal</t>
  </si>
  <si>
    <t>materiaal 
totaal</t>
  </si>
  <si>
    <t>onderaan-
neming</t>
  </si>
  <si>
    <t>onderaanne-
ming totaal</t>
  </si>
  <si>
    <t>stelposten</t>
  </si>
  <si>
    <t>totaal</t>
  </si>
  <si>
    <t xml:space="preserve"> </t>
  </si>
  <si>
    <t>Grondwerk</t>
  </si>
  <si>
    <t>Betonwerk</t>
  </si>
  <si>
    <t>Metselwerk</t>
  </si>
  <si>
    <t>Metaalconstructiewerk</t>
  </si>
  <si>
    <t>Natuur- en kunststeen</t>
  </si>
  <si>
    <t>Metaal- en kunststofwerk</t>
  </si>
  <si>
    <t>Schilderwerk</t>
  </si>
  <si>
    <t>totaal uren</t>
  </si>
  <si>
    <t>arbeid</t>
  </si>
  <si>
    <t>a</t>
  </si>
  <si>
    <t xml:space="preserve">         =</t>
  </si>
  <si>
    <t>totaal materiaal</t>
  </si>
  <si>
    <t xml:space="preserve">    &gt;&gt;&gt;</t>
  </si>
  <si>
    <t>onderaannemers</t>
  </si>
  <si>
    <t>totaal onderaannemer</t>
  </si>
  <si>
    <t>Totaal direkte kosten</t>
  </si>
  <si>
    <t>totaal + tijdelijke voorzieningen</t>
  </si>
  <si>
    <t>Post onvoorzien</t>
  </si>
  <si>
    <t>Indirekte kosten:</t>
  </si>
  <si>
    <t xml:space="preserve">   bouwplaatskosten</t>
  </si>
  <si>
    <t xml:space="preserve">   algemene kosten</t>
  </si>
  <si>
    <t xml:space="preserve">   winst en risico, car</t>
  </si>
  <si>
    <t>Totale bouwkosten (bouwkundig)</t>
  </si>
  <si>
    <t>TOTALE BOUWKOSTEN</t>
  </si>
  <si>
    <t>overige adviseurs</t>
  </si>
  <si>
    <t>PM</t>
  </si>
  <si>
    <t>TOTALE KOSTEN EXCL. BTW</t>
  </si>
  <si>
    <t>btw</t>
  </si>
  <si>
    <t>leges</t>
  </si>
  <si>
    <t>TOTALE KOSTEN INCL. BTW</t>
  </si>
  <si>
    <t>totaal
stelposten</t>
  </si>
  <si>
    <t>10.31</t>
  </si>
  <si>
    <t>10.31.10-a</t>
  </si>
  <si>
    <t>10.31.10-a.01</t>
  </si>
  <si>
    <t>10.32</t>
  </si>
  <si>
    <t>10.32.21-a</t>
  </si>
  <si>
    <t>10.32.21-a.01</t>
  </si>
  <si>
    <t>10.32.24-a</t>
  </si>
  <si>
    <t>10.32.24-a.01</t>
  </si>
  <si>
    <t>10.32.24-b</t>
  </si>
  <si>
    <t>10.32.24-b.01</t>
  </si>
  <si>
    <t>10.32.24-c</t>
  </si>
  <si>
    <t>10.32.24-c.01</t>
  </si>
  <si>
    <t>10.32.30-a</t>
  </si>
  <si>
    <t>10.32.30-a.01</t>
  </si>
  <si>
    <t>10.32.30-b</t>
  </si>
  <si>
    <t>10.32.30-b.01</t>
  </si>
  <si>
    <t>10.32.30-c</t>
  </si>
  <si>
    <t>10.32.30-c.01</t>
  </si>
  <si>
    <t>10.32.51-a</t>
  </si>
  <si>
    <t>10.32.51-a.01</t>
  </si>
  <si>
    <t>10.40</t>
  </si>
  <si>
    <t>10.40.10-a</t>
  </si>
  <si>
    <t>10.40.10-a.01</t>
  </si>
  <si>
    <t>pst</t>
  </si>
  <si>
    <t>st</t>
  </si>
  <si>
    <t>Stut- en sloopwerk</t>
  </si>
  <si>
    <t>12.00</t>
  </si>
  <si>
    <t>12.30</t>
  </si>
  <si>
    <t>12.30.10-a</t>
  </si>
  <si>
    <t>12.30.10-a.01</t>
  </si>
  <si>
    <t>12.40</t>
  </si>
  <si>
    <t>12.40.10-a</t>
  </si>
  <si>
    <t>12.40.10-a.01</t>
  </si>
  <si>
    <t>12.50</t>
  </si>
  <si>
    <t>12.50.10-a</t>
  </si>
  <si>
    <t>12.50.10-a.01</t>
  </si>
  <si>
    <t>m3</t>
  </si>
  <si>
    <t>21.00</t>
  </si>
  <si>
    <t>21.00.31</t>
  </si>
  <si>
    <t>21.21</t>
  </si>
  <si>
    <t>21.21.90-a</t>
  </si>
  <si>
    <t>21.21.90-a.01</t>
  </si>
  <si>
    <t>21.22</t>
  </si>
  <si>
    <t>21.22.10-a</t>
  </si>
  <si>
    <t>21.22.10-a.01</t>
  </si>
  <si>
    <t>21.25</t>
  </si>
  <si>
    <t>21.25.10-a</t>
  </si>
  <si>
    <t>21.25.10-a.01</t>
  </si>
  <si>
    <t>21.25.10-a.02</t>
  </si>
  <si>
    <t>21.25.50-a</t>
  </si>
  <si>
    <t>21.25.50-a.01</t>
  </si>
  <si>
    <t>21.26</t>
  </si>
  <si>
    <t>21.26.11-a</t>
  </si>
  <si>
    <t>21.26.11-a.01</t>
  </si>
  <si>
    <t>m2</t>
  </si>
  <si>
    <t>22.00</t>
  </si>
  <si>
    <t>22.00.31</t>
  </si>
  <si>
    <t>22.21</t>
  </si>
  <si>
    <t>22.21.21-a</t>
  </si>
  <si>
    <t>22.21.21-a.01</t>
  </si>
  <si>
    <t>22.21.22-a</t>
  </si>
  <si>
    <t>22.21.22-a.01</t>
  </si>
  <si>
    <t>22.21.22-a.02</t>
  </si>
  <si>
    <t>22.21.22-a.03</t>
  </si>
  <si>
    <t>22.22</t>
  </si>
  <si>
    <t>22.22.10-a</t>
  </si>
  <si>
    <t>22.22.10-a.01</t>
  </si>
  <si>
    <t>22.22.20-a</t>
  </si>
  <si>
    <t>22.22.20-a.01</t>
  </si>
  <si>
    <t>22.25</t>
  </si>
  <si>
    <t>22.25.23-a</t>
  </si>
  <si>
    <t>22.25.23-a.01</t>
  </si>
  <si>
    <t>22.25.23-a.02</t>
  </si>
  <si>
    <t>22.25.23-b</t>
  </si>
  <si>
    <t>22.25.23-b.01</t>
  </si>
  <si>
    <t>22.25.23-c</t>
  </si>
  <si>
    <t>22.25.23-c.01</t>
  </si>
  <si>
    <t>22.26</t>
  </si>
  <si>
    <t>22.26.20-a</t>
  </si>
  <si>
    <t>22.26.20-a.01</t>
  </si>
  <si>
    <t>22.26.20-a.02</t>
  </si>
  <si>
    <t>22.26.20-a.03</t>
  </si>
  <si>
    <t>22.26.21-a</t>
  </si>
  <si>
    <t>22.26.21-a.02</t>
  </si>
  <si>
    <t>22.26.21-a.03</t>
  </si>
  <si>
    <t>22.26.21-b</t>
  </si>
  <si>
    <t>22.26.21-b.01</t>
  </si>
  <si>
    <t>22.26.21-b.02</t>
  </si>
  <si>
    <t>22.26.21-b.03</t>
  </si>
  <si>
    <t>22.71</t>
  </si>
  <si>
    <t>22.71.12-a</t>
  </si>
  <si>
    <t>22.71.12-a.01</t>
  </si>
  <si>
    <t>25.00</t>
  </si>
  <si>
    <t>25.00.31</t>
  </si>
  <si>
    <t>25.25</t>
  </si>
  <si>
    <t>25.25.20-a</t>
  </si>
  <si>
    <t>25.25.20-a.01</t>
  </si>
  <si>
    <t>25.33</t>
  </si>
  <si>
    <t>25.33.13-a</t>
  </si>
  <si>
    <t>25.33.13-a.01</t>
  </si>
  <si>
    <t>35.00</t>
  </si>
  <si>
    <t>35.00.31</t>
  </si>
  <si>
    <t>35.21</t>
  </si>
  <si>
    <t>35.21.30-a</t>
  </si>
  <si>
    <t>35.21.30-a.01</t>
  </si>
  <si>
    <t>35.21.30-a.02</t>
  </si>
  <si>
    <t>35.21.30-a.03</t>
  </si>
  <si>
    <t>35.21.30-a.04</t>
  </si>
  <si>
    <t>35.21.40-a</t>
  </si>
  <si>
    <t>35.21.40-a.01</t>
  </si>
  <si>
    <t>35.21.40-b</t>
  </si>
  <si>
    <t>35.21.40-b.01</t>
  </si>
  <si>
    <t>35.21.90-a</t>
  </si>
  <si>
    <t>35.21.90-a.01</t>
  </si>
  <si>
    <t>35.22</t>
  </si>
  <si>
    <t>35.22.20-a</t>
  </si>
  <si>
    <t>35.22.20-a.01</t>
  </si>
  <si>
    <t>35.25</t>
  </si>
  <si>
    <t>35.25.20-a</t>
  </si>
  <si>
    <t>35.25.20-a.01</t>
  </si>
  <si>
    <t>35.25.20-b</t>
  </si>
  <si>
    <t>35.25.20-b.01</t>
  </si>
  <si>
    <t>35.25.20-b.02</t>
  </si>
  <si>
    <t>35.25.20-b.03</t>
  </si>
  <si>
    <t>35.25.20-c</t>
  </si>
  <si>
    <t>35.25.20-c.01</t>
  </si>
  <si>
    <t>35.25.21-a</t>
  </si>
  <si>
    <t>35.25.21-a.01</t>
  </si>
  <si>
    <t>35.25.21-a.02</t>
  </si>
  <si>
    <t>35.25.21-a.03</t>
  </si>
  <si>
    <t>35.26</t>
  </si>
  <si>
    <t>35.26.10-a</t>
  </si>
  <si>
    <t>35.26.10-a.01</t>
  </si>
  <si>
    <t>35.26.10-a.02</t>
  </si>
  <si>
    <t>35.26.10-a.03</t>
  </si>
  <si>
    <t>35.26.10-a.04</t>
  </si>
  <si>
    <t>35.26.10-b</t>
  </si>
  <si>
    <t>35.26.10-b.01</t>
  </si>
  <si>
    <t>35.26.10-b.02</t>
  </si>
  <si>
    <t>35.26.10-b.03</t>
  </si>
  <si>
    <t>35.26.10-b.04</t>
  </si>
  <si>
    <t>35.26.10-c</t>
  </si>
  <si>
    <t>35.26.10-c.01</t>
  </si>
  <si>
    <t>35.27</t>
  </si>
  <si>
    <t>35.27.20-a</t>
  </si>
  <si>
    <t>35.27.20-a.01</t>
  </si>
  <si>
    <t>35.27.20-a.02</t>
  </si>
  <si>
    <t>35.27.20-a.03</t>
  </si>
  <si>
    <t>35.27.20-a.04</t>
  </si>
  <si>
    <t>35.88</t>
  </si>
  <si>
    <t>35.88.10-a</t>
  </si>
  <si>
    <t>35.88.10-a.01</t>
  </si>
  <si>
    <t>43.00</t>
  </si>
  <si>
    <t>43.00.31</t>
  </si>
  <si>
    <t>43.21</t>
  </si>
  <si>
    <t>43.21.10-a</t>
  </si>
  <si>
    <t>43.21.10-a.01</t>
  </si>
  <si>
    <t>43.25</t>
  </si>
  <si>
    <t>43.25.10-a</t>
  </si>
  <si>
    <t>43.25.10-a.02</t>
  </si>
  <si>
    <t>43.25.10-a.03</t>
  </si>
  <si>
    <t>46.00</t>
  </si>
  <si>
    <t>46.00.31</t>
  </si>
  <si>
    <t>46.32.26-a</t>
  </si>
  <si>
    <t>46.32.26-a.03</t>
  </si>
  <si>
    <t>46.32.26-a.04</t>
  </si>
  <si>
    <t>46.32.26-a.05</t>
  </si>
  <si>
    <t>46.32.26-a.06</t>
  </si>
  <si>
    <t>46.32.26-a.07</t>
  </si>
  <si>
    <t>46.32.26-a.08</t>
  </si>
  <si>
    <t>Inschrijfstaat</t>
  </si>
  <si>
    <t>23.07</t>
  </si>
  <si>
    <t>Sluizencomplex Halfweg</t>
  </si>
  <si>
    <t>22.25.24-a</t>
  </si>
  <si>
    <t>22.25.24-a.01</t>
  </si>
  <si>
    <t>22.26.21-a.01</t>
  </si>
  <si>
    <t>25.32</t>
  </si>
  <si>
    <t>25.32.30-a</t>
  </si>
  <si>
    <t>25.32.30-a.01</t>
  </si>
  <si>
    <t>25.33.41-a</t>
  </si>
  <si>
    <t>25.33.41-a.01</t>
  </si>
  <si>
    <t>43.25.10-a.01</t>
  </si>
  <si>
    <t>43.25.10-b</t>
  </si>
  <si>
    <t>43.25.10-b.01</t>
  </si>
  <si>
    <t>43.26</t>
  </si>
  <si>
    <t>43.26.10-a</t>
  </si>
  <si>
    <t>43.26.10-a.01</t>
  </si>
  <si>
    <t>46.32</t>
  </si>
  <si>
    <t>46.32.24-a</t>
  </si>
  <si>
    <t>46.32.24-a.01</t>
  </si>
  <si>
    <t>46.32.26-a.02</t>
  </si>
  <si>
    <t>m1</t>
  </si>
  <si>
    <t>10.32.24-b.02</t>
  </si>
  <si>
    <t>10.32.30-d</t>
  </si>
  <si>
    <t>10.32.30-d.01</t>
  </si>
  <si>
    <t>10.32.51-a.02</t>
  </si>
  <si>
    <t>24.25</t>
  </si>
  <si>
    <t>24.25.11-a</t>
  </si>
  <si>
    <t>24.25.11-a.01</t>
  </si>
  <si>
    <t>Ruwbouwtimmerwerk</t>
  </si>
  <si>
    <t>25.25.20-b</t>
  </si>
  <si>
    <t>25.25.20-b.01</t>
  </si>
  <si>
    <t>25.25.20-c</t>
  </si>
  <si>
    <t>25.25.20-c.01</t>
  </si>
  <si>
    <t>35.26.10-a.05</t>
  </si>
  <si>
    <t>NIEUWE ONDERGROND STAAL, GESCHOOPEERD</t>
  </si>
  <si>
    <t>46.32.26-a.01</t>
  </si>
  <si>
    <t>plaat</t>
  </si>
  <si>
    <t>kettingen</t>
  </si>
  <si>
    <t>46.32.26-a.09</t>
  </si>
  <si>
    <t>spoorbrug</t>
  </si>
  <si>
    <t>46.32.26-a.10</t>
  </si>
  <si>
    <t>liggers onder dwarswand</t>
  </si>
  <si>
    <t>21.25.10-a.0</t>
  </si>
  <si>
    <t>proefvlakken betonreparatie 0,25m2</t>
  </si>
  <si>
    <t>proefvlak stoomreinigen 2m2 (3 stuks)</t>
  </si>
  <si>
    <t>22.25.24-a.02</t>
  </si>
  <si>
    <t>22.25.24-a.03</t>
  </si>
  <si>
    <t>12.00.31</t>
  </si>
  <si>
    <t>22.25.23-a.03</t>
  </si>
  <si>
    <t>22.25.23-b.03</t>
  </si>
  <si>
    <t>22.25.23-b.02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</si>
</sst>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 &quot;€&quot;\ * #,##0.00_ ;_ &quot;€&quot;\ * \-#,##0.00_ ;_ &quot;€&quot;\ * &quot;-&quot;??_ ;_ @_ "/>
    <numFmt numFmtId="43" formatCode="_ * #,##0.00_ ;_ * \-#,##0.00_ ;_ * &quot;-&quot;??_ ;_ @_ "/>
    <numFmt numFmtId="164" formatCode="0.0"/>
    <numFmt numFmtId="165" formatCode="#,##0.00_ ;\-#,##0.00\ "/>
    <numFmt numFmtId="166" formatCode="dd/mm/yyyy"/>
    <numFmt numFmtId="167" formatCode="0.0%"/>
    <numFmt numFmtId="168" formatCode="_-* #,##0_-;_-* #,##0\-;_-* &quot;-&quot;??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6"/>
      <name val="Arial"/>
      <family val="2"/>
    </font>
    <font>
      <b/>
      <i/>
      <sz val="10"/>
      <name val="Arial"/>
      <family val="2"/>
    </font>
    <font>
      <i/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8"/>
      <color rgb="FF0000FF"/>
      <name val="Arial"/>
      <family val="2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5"/>
        <bgColor indexed="64"/>
      </patternFill>
    </fill>
  </fills>
  <borders count="4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58">
    <xf numFmtId="0" fontId="0" fillId="0" borderId="0" xfId="0"/>
    <xf numFmtId="0" fontId="2" fillId="0" borderId="0" xfId="0" applyFont="1" applyAlignment="1">
      <alignment horizontal="left" vertical="center"/>
    </xf>
    <xf numFmtId="164" fontId="3" fillId="0" borderId="0" xfId="0" applyNumberFormat="1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165" fontId="3" fillId="0" borderId="0" xfId="1" applyNumberFormat="1" applyFont="1" applyFill="1" applyAlignment="1">
      <alignment horizontal="left" vertical="center"/>
    </xf>
    <xf numFmtId="43" fontId="3" fillId="0" borderId="0" xfId="1" applyFont="1" applyFill="1" applyAlignment="1">
      <alignment horizontal="left" vertical="center"/>
    </xf>
    <xf numFmtId="44" fontId="4" fillId="0" borderId="0" xfId="2" applyFont="1" applyFill="1" applyAlignment="1">
      <alignment horizontal="left" vertical="center"/>
    </xf>
    <xf numFmtId="44" fontId="3" fillId="0" borderId="0" xfId="2" applyFont="1" applyFill="1" applyAlignment="1">
      <alignment horizontal="left" vertical="center"/>
    </xf>
    <xf numFmtId="44" fontId="3" fillId="0" borderId="0" xfId="2" applyFont="1" applyFill="1" applyBorder="1" applyAlignment="1">
      <alignment horizontal="right" vertical="center"/>
    </xf>
    <xf numFmtId="166" fontId="3" fillId="0" borderId="0" xfId="2" applyNumberFormat="1" applyFont="1" applyFill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44" fontId="3" fillId="0" borderId="0" xfId="2" applyFont="1" applyFill="1" applyBorder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 wrapText="1"/>
    </xf>
    <xf numFmtId="164" fontId="7" fillId="0" borderId="0" xfId="0" applyNumberFormat="1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165" fontId="7" fillId="0" borderId="0" xfId="1" applyNumberFormat="1" applyFont="1" applyFill="1" applyAlignment="1">
      <alignment horizontal="left" vertical="center"/>
    </xf>
    <xf numFmtId="43" fontId="7" fillId="0" borderId="0" xfId="1" applyFont="1" applyFill="1" applyAlignment="1">
      <alignment horizontal="left" vertical="center"/>
    </xf>
    <xf numFmtId="44" fontId="7" fillId="0" borderId="0" xfId="2" applyFont="1" applyFill="1" applyAlignment="1">
      <alignment horizontal="left" vertical="center"/>
    </xf>
    <xf numFmtId="0" fontId="7" fillId="0" borderId="0" xfId="2" applyNumberFormat="1" applyFont="1" applyFill="1" applyAlignment="1">
      <alignment horizontal="right" vertical="center"/>
    </xf>
    <xf numFmtId="166" fontId="7" fillId="0" borderId="0" xfId="2" applyNumberFormat="1" applyFont="1" applyFill="1" applyBorder="1" applyAlignment="1">
      <alignment horizontal="left" vertical="center"/>
    </xf>
    <xf numFmtId="0" fontId="7" fillId="0" borderId="0" xfId="0" applyFont="1" applyAlignment="1">
      <alignment horizontal="right" vertical="center"/>
    </xf>
    <xf numFmtId="0" fontId="6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 wrapText="1"/>
    </xf>
    <xf numFmtId="0" fontId="6" fillId="0" borderId="1" xfId="1" applyNumberFormat="1" applyFont="1" applyFill="1" applyBorder="1" applyAlignment="1">
      <alignment horizontal="left" vertical="center" wrapText="1"/>
    </xf>
    <xf numFmtId="0" fontId="6" fillId="0" borderId="1" xfId="2" applyNumberFormat="1" applyFont="1" applyFill="1" applyBorder="1" applyAlignment="1">
      <alignment horizontal="left" vertical="center"/>
    </xf>
    <xf numFmtId="0" fontId="6" fillId="0" borderId="1" xfId="2" applyNumberFormat="1" applyFont="1" applyFill="1" applyBorder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165" fontId="9" fillId="0" borderId="0" xfId="1" applyNumberFormat="1" applyFont="1" applyFill="1" applyAlignment="1">
      <alignment horizontal="left" vertical="center"/>
    </xf>
    <xf numFmtId="43" fontId="9" fillId="0" borderId="0" xfId="1" applyFont="1" applyFill="1" applyAlignment="1">
      <alignment horizontal="left" vertical="center"/>
    </xf>
    <xf numFmtId="44" fontId="9" fillId="0" borderId="0" xfId="2" applyFont="1" applyFill="1" applyAlignment="1">
      <alignment horizontal="left" vertical="center"/>
    </xf>
    <xf numFmtId="44" fontId="9" fillId="0" borderId="0" xfId="2" applyFont="1" applyFill="1" applyBorder="1" applyAlignment="1">
      <alignment horizontal="left" vertical="center"/>
    </xf>
    <xf numFmtId="44" fontId="9" fillId="0" borderId="2" xfId="2" applyFont="1" applyFill="1" applyBorder="1" applyAlignment="1">
      <alignment horizontal="left" vertical="center"/>
    </xf>
    <xf numFmtId="0" fontId="8" fillId="0" borderId="0" xfId="0" applyFont="1" applyAlignment="1">
      <alignment horizontal="left" vertical="center"/>
    </xf>
    <xf numFmtId="164" fontId="9" fillId="0" borderId="0" xfId="0" applyNumberFormat="1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164" fontId="8" fillId="0" borderId="0" xfId="0" applyNumberFormat="1" applyFont="1" applyAlignment="1">
      <alignment horizontal="left" vertical="center"/>
    </xf>
    <xf numFmtId="165" fontId="8" fillId="0" borderId="0" xfId="1" applyNumberFormat="1" applyFont="1" applyFill="1" applyBorder="1" applyAlignment="1">
      <alignment horizontal="left" vertical="center"/>
    </xf>
    <xf numFmtId="43" fontId="8" fillId="0" borderId="0" xfId="1" applyFont="1" applyFill="1" applyBorder="1" applyAlignment="1">
      <alignment horizontal="left" vertical="center"/>
    </xf>
    <xf numFmtId="44" fontId="8" fillId="0" borderId="0" xfId="2" applyFont="1" applyFill="1" applyBorder="1" applyAlignment="1">
      <alignment horizontal="left" vertical="center"/>
    </xf>
    <xf numFmtId="0" fontId="9" fillId="0" borderId="0" xfId="0" quotePrefix="1" applyFont="1" applyAlignment="1">
      <alignment horizontal="left" vertical="center" wrapText="1"/>
    </xf>
    <xf numFmtId="43" fontId="9" fillId="0" borderId="2" xfId="1" applyFont="1" applyFill="1" applyBorder="1" applyAlignment="1">
      <alignment horizontal="left" vertical="center"/>
    </xf>
    <xf numFmtId="43" fontId="9" fillId="0" borderId="0" xfId="1" applyFont="1" applyFill="1" applyBorder="1" applyAlignment="1">
      <alignment horizontal="left" vertical="center"/>
    </xf>
    <xf numFmtId="44" fontId="8" fillId="0" borderId="0" xfId="2" applyFont="1" applyFill="1" applyAlignment="1">
      <alignment horizontal="left" vertical="center"/>
    </xf>
    <xf numFmtId="10" fontId="9" fillId="0" borderId="0" xfId="0" applyNumberFormat="1" applyFont="1" applyAlignment="1">
      <alignment horizontal="left" vertical="center"/>
    </xf>
    <xf numFmtId="44" fontId="9" fillId="0" borderId="3" xfId="2" applyFont="1" applyFill="1" applyBorder="1" applyAlignment="1">
      <alignment horizontal="left" vertical="center"/>
    </xf>
    <xf numFmtId="44" fontId="8" fillId="0" borderId="3" xfId="2" applyFont="1" applyFill="1" applyBorder="1" applyAlignment="1">
      <alignment horizontal="left" vertical="center"/>
    </xf>
    <xf numFmtId="167" fontId="9" fillId="0" borderId="0" xfId="0" applyNumberFormat="1" applyFont="1" applyAlignment="1">
      <alignment horizontal="left" vertical="center"/>
    </xf>
    <xf numFmtId="168" fontId="10" fillId="0" borderId="0" xfId="1" applyNumberFormat="1" applyFont="1" applyFill="1" applyBorder="1" applyAlignment="1" applyProtection="1">
      <alignment horizontal="left" vertical="top" indent="1"/>
      <protection locked="0"/>
    </xf>
    <xf numFmtId="0" fontId="9" fillId="0" borderId="0" xfId="1" applyNumberFormat="1" applyFont="1" applyFill="1" applyBorder="1" applyAlignment="1" applyProtection="1">
      <alignment horizontal="left" vertical="top" indent="1"/>
      <protection locked="0"/>
    </xf>
    <xf numFmtId="168" fontId="11" fillId="0" borderId="0" xfId="1" applyNumberFormat="1" applyFont="1" applyFill="1" applyBorder="1" applyAlignment="1" applyProtection="1">
      <alignment horizontal="left" vertical="top" indent="1"/>
      <protection locked="0"/>
    </xf>
    <xf numFmtId="0" fontId="9" fillId="2" borderId="0" xfId="1" applyNumberFormat="1" applyFont="1" applyFill="1" applyBorder="1" applyAlignment="1" applyProtection="1">
      <alignment horizontal="left" vertical="top" indent="1"/>
      <protection locked="0"/>
    </xf>
    <xf numFmtId="168" fontId="11" fillId="2" borderId="0" xfId="1" applyNumberFormat="1" applyFont="1" applyFill="1" applyBorder="1" applyAlignment="1" applyProtection="1">
      <alignment horizontal="left" vertical="top" indent="1"/>
      <protection locked="0"/>
    </xf>
    <xf numFmtId="164" fontId="9" fillId="2" borderId="0" xfId="0" applyNumberFormat="1" applyFont="1" applyFill="1" applyAlignment="1">
      <alignment horizontal="left" vertical="center"/>
    </xf>
    <xf numFmtId="0" fontId="9" fillId="2" borderId="0" xfId="0" applyFont="1" applyFill="1" applyAlignment="1">
      <alignment horizontal="left" vertical="center"/>
    </xf>
    <xf numFmtId="168" fontId="10" fillId="2" borderId="0" xfId="1" applyNumberFormat="1" applyFont="1" applyFill="1" applyBorder="1" applyAlignment="1" applyProtection="1">
      <alignment horizontal="left" vertical="top" indent="1"/>
      <protection locked="0"/>
    </xf>
  </cellXfs>
  <cellStyles count="3">
    <cellStyle name="Komma" xfId="1" builtinId="3"/>
    <cellStyle name="Standaard" xfId="0" builtinId="0"/>
    <cellStyle name="Valuta" xfId="2" builtinId="4"/>
  </cellStyles>
  <dxfs count="55"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externalLink" Target="externalLinks/externalLink1.xml"/><Relationship Id="rId9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R:\Werknummers\18-02%20Sluizencomplex%20Halfweg\Producten\Financi&#235;n%20Project\18-02%20Sluizencomplex%20Halfweg%20Raming%20SSK_2021%2010%2021.xlsm" TargetMode="External"/><Relationship Id="rId1" Type="http://schemas.openxmlformats.org/officeDocument/2006/relationships/externalLinkPath" Target="/Werknummers/18-02%20Sluizencomplex%20Halfweg/Producten/Financi&#235;n%20Project/18-02%20Sluizencomplex%20Halfweg%20Raming%20SSK_2021%2010%2021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Modelparameters"/>
      <sheetName val="Colofon"/>
      <sheetName val="Keuzeparameters"/>
      <sheetName val="Managementoverzicht"/>
      <sheetName val="Kostenoverzicht"/>
      <sheetName val="Prob. resultaten"/>
      <sheetName val="Obj.overst.risicoreservering"/>
      <sheetName val="Dummy"/>
      <sheetName val="Westsluis"/>
      <sheetName val="Middensluis"/>
      <sheetName val="Oostsluis"/>
      <sheetName val="Prijzenboek"/>
      <sheetName val="overzicht per hoofdstuk"/>
      <sheetName val="Scope en uitgangspunten"/>
      <sheetName val="Hoeveelhedenboek"/>
      <sheetName val="Staat van Ontleding"/>
      <sheetName val="Versiebeheer"/>
    </sheetNames>
    <sheetDataSet>
      <sheetData sheetId="0">
        <row r="10">
          <cell r="C10" t="str">
            <v>- -</v>
          </cell>
        </row>
        <row r="13">
          <cell r="C13" t="str">
            <v/>
          </cell>
        </row>
        <row r="14">
          <cell r="C14" t="str">
            <v>Fout</v>
          </cell>
        </row>
      </sheetData>
      <sheetData sheetId="1"/>
      <sheetData sheetId="2">
        <row r="13">
          <cell r="C13">
            <v>1</v>
          </cell>
        </row>
        <row r="14">
          <cell r="C14">
            <v>1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4">
          <cell r="B4" t="str">
            <v>Code</v>
          </cell>
          <cell r="C4" t="str">
            <v>Omschrijving post</v>
          </cell>
          <cell r="D4" t="str">
            <v>Eenheid</v>
          </cell>
          <cell r="E4" t="str">
            <v>Prijs (per keer)</v>
          </cell>
          <cell r="F4"/>
          <cell r="G4" t="str">
            <v>% BTW</v>
          </cell>
          <cell r="H4"/>
          <cell r="I4" t="str">
            <v>L_prijs</v>
          </cell>
          <cell r="J4" t="str">
            <v>T_prijs</v>
          </cell>
          <cell r="K4" t="str">
            <v>U_prijs</v>
          </cell>
          <cell r="L4"/>
          <cell r="M4" t="str">
            <v>L_prijs (%)</v>
          </cell>
          <cell r="N4" t="str">
            <v>U_prijs (%)</v>
          </cell>
          <cell r="O4"/>
          <cell r="P4" t="str">
            <v>Toelichting op spreidingen prijzen</v>
          </cell>
          <cell r="Q4" t="str">
            <v>Bron</v>
          </cell>
          <cell r="R4"/>
          <cell r="S4" t="str">
            <v>Frequentie</v>
          </cell>
          <cell r="T4" t="str">
            <v>Frequentietype</v>
          </cell>
          <cell r="U4" t="str">
            <v>Vanaf jaar</v>
          </cell>
          <cell r="V4" t="str">
            <v>T/m jaar</v>
          </cell>
          <cell r="W4" t="str">
            <v>Rekenhorizon</v>
          </cell>
        </row>
        <row r="5">
          <cell r="B5"/>
          <cell r="C5"/>
          <cell r="D5"/>
          <cell r="E5"/>
          <cell r="F5"/>
          <cell r="G5"/>
          <cell r="H5"/>
          <cell r="I5"/>
          <cell r="J5"/>
          <cell r="K5"/>
          <cell r="L5"/>
          <cell r="M5"/>
          <cell r="N5"/>
          <cell r="O5"/>
          <cell r="P5"/>
          <cell r="Q5"/>
          <cell r="R5"/>
          <cell r="S5"/>
          <cell r="T5"/>
          <cell r="U5"/>
          <cell r="V5"/>
          <cell r="W5"/>
        </row>
        <row r="6">
          <cell r="B6"/>
          <cell r="C6" t="str">
            <v>Eenheidsprijzen investeringskosten:</v>
          </cell>
          <cell r="D6"/>
          <cell r="E6"/>
          <cell r="F6"/>
          <cell r="G6"/>
          <cell r="H6"/>
          <cell r="I6"/>
          <cell r="J6"/>
          <cell r="K6"/>
          <cell r="L6"/>
          <cell r="M6"/>
          <cell r="N6"/>
          <cell r="O6"/>
          <cell r="P6"/>
          <cell r="Q6"/>
          <cell r="R6"/>
          <cell r="S6"/>
          <cell r="T6"/>
          <cell r="U6"/>
          <cell r="V6"/>
          <cell r="W6"/>
        </row>
        <row r="7">
          <cell r="B7"/>
          <cell r="C7"/>
          <cell r="D7"/>
          <cell r="E7"/>
          <cell r="F7"/>
          <cell r="G7">
            <v>0.21</v>
          </cell>
          <cell r="H7"/>
          <cell r="I7">
            <v>0</v>
          </cell>
          <cell r="J7">
            <v>0</v>
          </cell>
          <cell r="K7">
            <v>0</v>
          </cell>
          <cell r="L7"/>
          <cell r="M7"/>
          <cell r="N7"/>
          <cell r="O7"/>
          <cell r="P7"/>
          <cell r="Q7"/>
          <cell r="R7"/>
          <cell r="S7"/>
          <cell r="T7"/>
          <cell r="U7">
            <v>1</v>
          </cell>
          <cell r="V7">
            <v>1</v>
          </cell>
          <cell r="W7">
            <v>1</v>
          </cell>
        </row>
        <row r="8">
          <cell r="B8">
            <v>10</v>
          </cell>
          <cell r="C8" t="str">
            <v>STUT- EN SLOOPWERK</v>
          </cell>
          <cell r="D8"/>
          <cell r="E8"/>
          <cell r="F8"/>
          <cell r="G8">
            <v>0.21</v>
          </cell>
          <cell r="H8"/>
          <cell r="I8">
            <v>0</v>
          </cell>
          <cell r="J8">
            <v>0</v>
          </cell>
          <cell r="K8">
            <v>0</v>
          </cell>
          <cell r="L8"/>
          <cell r="M8"/>
          <cell r="N8"/>
          <cell r="O8"/>
          <cell r="P8"/>
          <cell r="Q8"/>
          <cell r="R8"/>
          <cell r="S8"/>
          <cell r="T8"/>
          <cell r="U8">
            <v>1</v>
          </cell>
          <cell r="V8">
            <v>1</v>
          </cell>
          <cell r="W8">
            <v>1</v>
          </cell>
        </row>
        <row r="9">
          <cell r="B9"/>
          <cell r="C9"/>
          <cell r="D9"/>
          <cell r="E9"/>
          <cell r="F9"/>
          <cell r="G9">
            <v>0.21</v>
          </cell>
          <cell r="H9"/>
          <cell r="I9">
            <v>0</v>
          </cell>
          <cell r="J9">
            <v>0</v>
          </cell>
          <cell r="K9">
            <v>0</v>
          </cell>
          <cell r="L9"/>
          <cell r="M9"/>
          <cell r="N9"/>
          <cell r="O9"/>
          <cell r="P9"/>
          <cell r="Q9"/>
          <cell r="R9"/>
          <cell r="S9"/>
          <cell r="T9"/>
          <cell r="U9">
            <v>1</v>
          </cell>
          <cell r="V9">
            <v>1</v>
          </cell>
          <cell r="W9">
            <v>1</v>
          </cell>
        </row>
        <row r="10">
          <cell r="B10" t="str">
            <v>10.31</v>
          </cell>
          <cell r="C10" t="str">
            <v>TOTAAL SLOOPWERK</v>
          </cell>
          <cell r="D10"/>
          <cell r="E10"/>
          <cell r="F10"/>
          <cell r="G10">
            <v>0.21</v>
          </cell>
          <cell r="H10"/>
          <cell r="I10">
            <v>0</v>
          </cell>
          <cell r="J10">
            <v>0</v>
          </cell>
          <cell r="K10">
            <v>0</v>
          </cell>
          <cell r="L10"/>
          <cell r="M10"/>
          <cell r="N10"/>
          <cell r="O10"/>
          <cell r="P10"/>
          <cell r="Q10"/>
          <cell r="R10"/>
          <cell r="S10"/>
          <cell r="T10"/>
          <cell r="U10">
            <v>1</v>
          </cell>
          <cell r="V10">
            <v>1</v>
          </cell>
          <cell r="W10">
            <v>1</v>
          </cell>
        </row>
        <row r="11">
          <cell r="B11" t="str">
            <v>10.31.10-a</v>
          </cell>
          <cell r="C11" t="str">
            <v>TOTAAL SLOOPWERK</v>
          </cell>
          <cell r="D11"/>
          <cell r="E11"/>
          <cell r="F11"/>
          <cell r="G11">
            <v>0.21</v>
          </cell>
          <cell r="H11"/>
          <cell r="I11">
            <v>0</v>
          </cell>
          <cell r="J11">
            <v>0</v>
          </cell>
          <cell r="K11">
            <v>0</v>
          </cell>
          <cell r="L11"/>
          <cell r="M11"/>
          <cell r="N11"/>
          <cell r="O11"/>
          <cell r="P11"/>
          <cell r="Q11"/>
          <cell r="R11"/>
          <cell r="S11"/>
          <cell r="T11"/>
          <cell r="U11">
            <v>1</v>
          </cell>
          <cell r="V11">
            <v>1</v>
          </cell>
          <cell r="W11">
            <v>1</v>
          </cell>
        </row>
        <row r="12">
          <cell r="B12" t="str">
            <v>10.31.10-a.01</v>
          </cell>
          <cell r="C12" t="str">
            <v>sloopplan</v>
          </cell>
          <cell r="D12" t="str">
            <v>pst</v>
          </cell>
          <cell r="E12">
            <v>1500</v>
          </cell>
          <cell r="F12"/>
          <cell r="G12">
            <v>0.21</v>
          </cell>
          <cell r="H12"/>
          <cell r="I12">
            <v>1500</v>
          </cell>
          <cell r="J12">
            <v>1500</v>
          </cell>
          <cell r="K12">
            <v>1500</v>
          </cell>
          <cell r="L12"/>
          <cell r="M12"/>
          <cell r="N12"/>
          <cell r="O12"/>
          <cell r="P12"/>
          <cell r="Q12"/>
          <cell r="R12"/>
          <cell r="S12"/>
          <cell r="T12"/>
          <cell r="U12">
            <v>1</v>
          </cell>
          <cell r="V12">
            <v>1</v>
          </cell>
          <cell r="W12">
            <v>1</v>
          </cell>
        </row>
        <row r="13">
          <cell r="B13"/>
          <cell r="C13"/>
          <cell r="D13"/>
          <cell r="E13"/>
          <cell r="F13"/>
          <cell r="G13">
            <v>0.21</v>
          </cell>
          <cell r="H13"/>
          <cell r="I13">
            <v>0</v>
          </cell>
          <cell r="J13">
            <v>0</v>
          </cell>
          <cell r="K13">
            <v>0</v>
          </cell>
          <cell r="L13"/>
          <cell r="M13"/>
          <cell r="N13"/>
          <cell r="O13"/>
          <cell r="P13"/>
          <cell r="Q13"/>
          <cell r="R13"/>
          <cell r="S13"/>
          <cell r="T13"/>
          <cell r="U13">
            <v>1</v>
          </cell>
          <cell r="V13">
            <v>1</v>
          </cell>
          <cell r="W13">
            <v>1</v>
          </cell>
        </row>
        <row r="14">
          <cell r="B14" t="str">
            <v>10.32</v>
          </cell>
          <cell r="C14" t="str">
            <v>PLAATSELIJK SLOOPWERK</v>
          </cell>
          <cell r="D14"/>
          <cell r="E14"/>
          <cell r="F14"/>
          <cell r="G14">
            <v>0.21</v>
          </cell>
          <cell r="H14"/>
          <cell r="I14">
            <v>0</v>
          </cell>
          <cell r="J14">
            <v>0</v>
          </cell>
          <cell r="K14">
            <v>0</v>
          </cell>
          <cell r="L14"/>
          <cell r="M14"/>
          <cell r="N14"/>
          <cell r="O14"/>
          <cell r="P14"/>
          <cell r="Q14"/>
          <cell r="R14"/>
          <cell r="S14"/>
          <cell r="T14"/>
          <cell r="U14">
            <v>1</v>
          </cell>
          <cell r="V14">
            <v>1</v>
          </cell>
          <cell r="W14">
            <v>1</v>
          </cell>
        </row>
        <row r="15">
          <cell r="B15" t="str">
            <v>10.32.21-a</v>
          </cell>
          <cell r="C15" t="str">
            <v>SLOOPWERK BETONCONSTRUCTIE</v>
          </cell>
          <cell r="D15"/>
          <cell r="E15"/>
          <cell r="F15"/>
          <cell r="G15">
            <v>0.21</v>
          </cell>
          <cell r="H15"/>
          <cell r="I15">
            <v>0</v>
          </cell>
          <cell r="J15">
            <v>0</v>
          </cell>
          <cell r="K15">
            <v>0</v>
          </cell>
          <cell r="L15"/>
          <cell r="M15"/>
          <cell r="N15"/>
          <cell r="O15"/>
          <cell r="P15"/>
          <cell r="Q15"/>
          <cell r="R15"/>
          <cell r="S15"/>
          <cell r="T15"/>
          <cell r="U15">
            <v>1</v>
          </cell>
          <cell r="V15">
            <v>1</v>
          </cell>
          <cell r="W15">
            <v>1</v>
          </cell>
        </row>
        <row r="16">
          <cell r="B16" t="str">
            <v>10.32.21-a.01</v>
          </cell>
          <cell r="C16" t="str">
            <v>betonplaat</v>
          </cell>
          <cell r="D16" t="str">
            <v>st</v>
          </cell>
          <cell r="E16">
            <v>230</v>
          </cell>
          <cell r="F16"/>
          <cell r="G16">
            <v>0.21</v>
          </cell>
          <cell r="H16"/>
          <cell r="I16">
            <v>230</v>
          </cell>
          <cell r="J16">
            <v>230</v>
          </cell>
          <cell r="K16">
            <v>230</v>
          </cell>
          <cell r="L16"/>
          <cell r="M16"/>
          <cell r="N16"/>
          <cell r="O16"/>
          <cell r="P16"/>
          <cell r="Q16"/>
          <cell r="R16"/>
          <cell r="S16"/>
          <cell r="T16"/>
          <cell r="U16">
            <v>1</v>
          </cell>
          <cell r="V16">
            <v>1</v>
          </cell>
          <cell r="W16">
            <v>1</v>
          </cell>
        </row>
        <row r="17">
          <cell r="B17" t="str">
            <v>10.32.24-a</v>
          </cell>
          <cell r="C17" t="str">
            <v>SLOOPWERK METAALCONSTRUCTIE</v>
          </cell>
          <cell r="D17"/>
          <cell r="E17"/>
          <cell r="F17"/>
          <cell r="G17">
            <v>0.21</v>
          </cell>
          <cell r="H17"/>
          <cell r="I17">
            <v>0</v>
          </cell>
          <cell r="J17">
            <v>0</v>
          </cell>
          <cell r="K17">
            <v>0</v>
          </cell>
          <cell r="L17"/>
          <cell r="M17"/>
          <cell r="N17"/>
          <cell r="O17"/>
          <cell r="P17"/>
          <cell r="Q17"/>
          <cell r="R17"/>
          <cell r="S17"/>
          <cell r="T17"/>
          <cell r="U17">
            <v>1</v>
          </cell>
          <cell r="V17">
            <v>1</v>
          </cell>
          <cell r="W17">
            <v>1</v>
          </cell>
        </row>
        <row r="18">
          <cell r="B18" t="str">
            <v>10.32.24-a.01</v>
          </cell>
          <cell r="C18" t="str">
            <v>liggers onder de dwarswand</v>
          </cell>
          <cell r="D18" t="str">
            <v>st</v>
          </cell>
          <cell r="E18">
            <v>265</v>
          </cell>
          <cell r="F18"/>
          <cell r="G18">
            <v>0.21</v>
          </cell>
          <cell r="H18"/>
          <cell r="I18">
            <v>265</v>
          </cell>
          <cell r="J18">
            <v>265</v>
          </cell>
          <cell r="K18">
            <v>265</v>
          </cell>
          <cell r="L18"/>
          <cell r="M18"/>
          <cell r="N18"/>
          <cell r="O18"/>
          <cell r="P18"/>
          <cell r="Q18"/>
          <cell r="R18"/>
          <cell r="S18"/>
          <cell r="T18"/>
          <cell r="U18">
            <v>1</v>
          </cell>
          <cell r="V18">
            <v>1</v>
          </cell>
          <cell r="W18">
            <v>1</v>
          </cell>
        </row>
        <row r="19">
          <cell r="B19" t="str">
            <v>10.32.24-b</v>
          </cell>
          <cell r="C19" t="str">
            <v>SLOOPWERK METAALCONSTRUCTIE</v>
          </cell>
          <cell r="D19"/>
          <cell r="E19"/>
          <cell r="F19"/>
          <cell r="G19">
            <v>0.21</v>
          </cell>
          <cell r="H19"/>
          <cell r="I19">
            <v>0</v>
          </cell>
          <cell r="J19">
            <v>0</v>
          </cell>
          <cell r="K19">
            <v>0</v>
          </cell>
          <cell r="L19"/>
          <cell r="M19"/>
          <cell r="N19"/>
          <cell r="O19"/>
          <cell r="P19"/>
          <cell r="Q19"/>
          <cell r="R19"/>
          <cell r="S19"/>
          <cell r="T19"/>
          <cell r="U19">
            <v>1</v>
          </cell>
          <cell r="V19">
            <v>1</v>
          </cell>
          <cell r="W19">
            <v>1</v>
          </cell>
        </row>
        <row r="20">
          <cell r="B20" t="str">
            <v>10.32.24-b.01</v>
          </cell>
          <cell r="C20" t="str">
            <v>inspectievloer</v>
          </cell>
          <cell r="D20" t="str">
            <v>st</v>
          </cell>
          <cell r="E20">
            <v>860</v>
          </cell>
          <cell r="F20"/>
          <cell r="G20">
            <v>0.21</v>
          </cell>
          <cell r="H20"/>
          <cell r="I20">
            <v>860</v>
          </cell>
          <cell r="J20">
            <v>860</v>
          </cell>
          <cell r="K20">
            <v>860</v>
          </cell>
          <cell r="L20"/>
          <cell r="M20"/>
          <cell r="N20"/>
          <cell r="O20"/>
          <cell r="P20"/>
          <cell r="Q20"/>
          <cell r="R20"/>
          <cell r="S20"/>
          <cell r="T20"/>
          <cell r="U20">
            <v>1</v>
          </cell>
          <cell r="V20">
            <v>1</v>
          </cell>
          <cell r="W20">
            <v>1</v>
          </cell>
        </row>
        <row r="21">
          <cell r="B21" t="str">
            <v>10.32.24-b.02</v>
          </cell>
          <cell r="C21" t="str">
            <v>inspectievloer</v>
          </cell>
          <cell r="D21" t="str">
            <v>st</v>
          </cell>
          <cell r="E21">
            <v>860</v>
          </cell>
          <cell r="F21"/>
          <cell r="G21">
            <v>0.21</v>
          </cell>
          <cell r="H21"/>
          <cell r="I21">
            <v>860</v>
          </cell>
          <cell r="J21">
            <v>860</v>
          </cell>
          <cell r="K21">
            <v>860</v>
          </cell>
          <cell r="L21"/>
          <cell r="M21"/>
          <cell r="N21"/>
          <cell r="O21"/>
          <cell r="P21"/>
          <cell r="Q21"/>
          <cell r="R21"/>
          <cell r="S21"/>
          <cell r="T21"/>
          <cell r="U21">
            <v>1</v>
          </cell>
          <cell r="V21">
            <v>1</v>
          </cell>
          <cell r="W21">
            <v>1</v>
          </cell>
        </row>
        <row r="22">
          <cell r="B22" t="str">
            <v>10.32.24-c</v>
          </cell>
          <cell r="C22" t="str">
            <v>SLOOPWERK METAALCONSTRUCTIE</v>
          </cell>
          <cell r="D22"/>
          <cell r="E22"/>
          <cell r="F22"/>
          <cell r="G22">
            <v>0.21</v>
          </cell>
          <cell r="H22"/>
          <cell r="I22">
            <v>0</v>
          </cell>
          <cell r="J22">
            <v>0</v>
          </cell>
          <cell r="K22">
            <v>0</v>
          </cell>
          <cell r="L22"/>
          <cell r="M22"/>
          <cell r="N22"/>
          <cell r="O22"/>
          <cell r="P22"/>
          <cell r="Q22"/>
          <cell r="R22"/>
          <cell r="S22"/>
          <cell r="T22"/>
          <cell r="U22">
            <v>1</v>
          </cell>
          <cell r="V22">
            <v>1</v>
          </cell>
          <cell r="W22">
            <v>1</v>
          </cell>
        </row>
        <row r="23">
          <cell r="B23" t="str">
            <v>10.32.24-c.01</v>
          </cell>
          <cell r="C23" t="str">
            <v xml:space="preserve">liggers  </v>
          </cell>
          <cell r="D23" t="str">
            <v>st</v>
          </cell>
          <cell r="E23">
            <v>265</v>
          </cell>
          <cell r="F23"/>
          <cell r="G23">
            <v>0.21</v>
          </cell>
          <cell r="H23"/>
          <cell r="I23">
            <v>265</v>
          </cell>
          <cell r="J23">
            <v>265</v>
          </cell>
          <cell r="K23">
            <v>265</v>
          </cell>
          <cell r="L23"/>
          <cell r="M23"/>
          <cell r="N23"/>
          <cell r="O23"/>
          <cell r="P23"/>
          <cell r="Q23"/>
          <cell r="R23"/>
          <cell r="S23"/>
          <cell r="T23"/>
          <cell r="U23">
            <v>1</v>
          </cell>
          <cell r="V23">
            <v>1</v>
          </cell>
          <cell r="W23">
            <v>1</v>
          </cell>
        </row>
        <row r="24">
          <cell r="B24" t="str">
            <v>10.32.30-a</v>
          </cell>
          <cell r="C24" t="str">
            <v>SLOOPWERK NIET-CONSTRUCTIEF ZELFSTANDIG ONDERDEEL</v>
          </cell>
          <cell r="D24"/>
          <cell r="E24"/>
          <cell r="F24"/>
          <cell r="G24">
            <v>0.21</v>
          </cell>
          <cell r="H24"/>
          <cell r="I24">
            <v>0</v>
          </cell>
          <cell r="J24">
            <v>0</v>
          </cell>
          <cell r="K24">
            <v>0</v>
          </cell>
          <cell r="L24"/>
          <cell r="M24"/>
          <cell r="N24"/>
          <cell r="O24"/>
          <cell r="P24"/>
          <cell r="Q24"/>
          <cell r="R24"/>
          <cell r="S24"/>
          <cell r="T24"/>
          <cell r="U24">
            <v>1</v>
          </cell>
          <cell r="V24">
            <v>1</v>
          </cell>
          <cell r="W24">
            <v>1</v>
          </cell>
        </row>
        <row r="25">
          <cell r="B25" t="str">
            <v>10.32.30-a.01</v>
          </cell>
          <cell r="C25" t="str">
            <v>betonblok</v>
          </cell>
          <cell r="D25" t="str">
            <v>st</v>
          </cell>
          <cell r="E25">
            <v>35</v>
          </cell>
          <cell r="F25"/>
          <cell r="G25">
            <v>0.21</v>
          </cell>
          <cell r="H25"/>
          <cell r="I25">
            <v>35</v>
          </cell>
          <cell r="J25">
            <v>35</v>
          </cell>
          <cell r="K25">
            <v>35</v>
          </cell>
          <cell r="L25"/>
          <cell r="M25"/>
          <cell r="N25"/>
          <cell r="O25"/>
          <cell r="P25"/>
          <cell r="Q25"/>
          <cell r="R25"/>
          <cell r="S25"/>
          <cell r="T25"/>
          <cell r="U25">
            <v>1</v>
          </cell>
          <cell r="V25">
            <v>1</v>
          </cell>
          <cell r="W25">
            <v>1</v>
          </cell>
        </row>
        <row r="26">
          <cell r="B26" t="str">
            <v>10.32.30-b</v>
          </cell>
          <cell r="C26" t="str">
            <v>SLOOPWERK NIET-CONSTRUCTIEF ZELFSTANDIG ONDERDEEL</v>
          </cell>
          <cell r="D26"/>
          <cell r="E26"/>
          <cell r="F26"/>
          <cell r="G26">
            <v>0.21</v>
          </cell>
          <cell r="H26"/>
          <cell r="I26">
            <v>0</v>
          </cell>
          <cell r="J26">
            <v>0</v>
          </cell>
          <cell r="K26">
            <v>0</v>
          </cell>
          <cell r="L26"/>
          <cell r="M26"/>
          <cell r="N26"/>
          <cell r="O26"/>
          <cell r="P26"/>
          <cell r="Q26"/>
          <cell r="R26"/>
          <cell r="S26"/>
          <cell r="T26"/>
          <cell r="U26">
            <v>1</v>
          </cell>
          <cell r="V26">
            <v>1</v>
          </cell>
          <cell r="W26">
            <v>1</v>
          </cell>
        </row>
        <row r="27">
          <cell r="B27" t="str">
            <v>10.32.30-b.01</v>
          </cell>
          <cell r="C27" t="str">
            <v>betonnen traptreden</v>
          </cell>
          <cell r="D27" t="str">
            <v>st</v>
          </cell>
          <cell r="E27">
            <v>25</v>
          </cell>
          <cell r="F27"/>
          <cell r="G27">
            <v>0.21</v>
          </cell>
          <cell r="H27"/>
          <cell r="I27">
            <v>25</v>
          </cell>
          <cell r="J27">
            <v>25</v>
          </cell>
          <cell r="K27">
            <v>25</v>
          </cell>
          <cell r="L27"/>
          <cell r="M27"/>
          <cell r="N27"/>
          <cell r="O27"/>
          <cell r="P27"/>
          <cell r="Q27"/>
          <cell r="R27"/>
          <cell r="S27"/>
          <cell r="T27"/>
          <cell r="U27">
            <v>1</v>
          </cell>
          <cell r="V27">
            <v>1</v>
          </cell>
          <cell r="W27">
            <v>1</v>
          </cell>
        </row>
        <row r="28">
          <cell r="B28" t="str">
            <v>10.32.30-c</v>
          </cell>
          <cell r="C28" t="str">
            <v>SLOOPWERK NIET-CONSTRUCTIEF ZELFSTANDIG ONDERDEEL</v>
          </cell>
          <cell r="D28"/>
          <cell r="E28"/>
          <cell r="F28"/>
          <cell r="G28">
            <v>0.21</v>
          </cell>
          <cell r="H28"/>
          <cell r="I28">
            <v>0</v>
          </cell>
          <cell r="J28">
            <v>0</v>
          </cell>
          <cell r="K28">
            <v>0</v>
          </cell>
          <cell r="L28"/>
          <cell r="M28"/>
          <cell r="N28"/>
          <cell r="O28"/>
          <cell r="P28"/>
          <cell r="Q28"/>
          <cell r="R28"/>
          <cell r="S28"/>
          <cell r="T28"/>
          <cell r="U28">
            <v>1</v>
          </cell>
          <cell r="V28">
            <v>1</v>
          </cell>
          <cell r="W28">
            <v>1</v>
          </cell>
        </row>
        <row r="29">
          <cell r="B29" t="str">
            <v>10.32.30-c.01</v>
          </cell>
          <cell r="C29" t="str">
            <v>hekwerk</v>
          </cell>
          <cell r="D29" t="str">
            <v>st</v>
          </cell>
          <cell r="E29">
            <v>80</v>
          </cell>
          <cell r="F29"/>
          <cell r="G29">
            <v>0.21</v>
          </cell>
          <cell r="H29"/>
          <cell r="I29">
            <v>80</v>
          </cell>
          <cell r="J29">
            <v>80</v>
          </cell>
          <cell r="K29">
            <v>80</v>
          </cell>
          <cell r="L29"/>
          <cell r="M29"/>
          <cell r="N29"/>
          <cell r="O29"/>
          <cell r="P29"/>
          <cell r="Q29"/>
          <cell r="R29"/>
          <cell r="S29"/>
          <cell r="T29"/>
          <cell r="U29">
            <v>1</v>
          </cell>
          <cell r="V29">
            <v>1</v>
          </cell>
          <cell r="W29">
            <v>1</v>
          </cell>
        </row>
        <row r="30">
          <cell r="B30" t="str">
            <v>10.32.30-d</v>
          </cell>
          <cell r="C30" t="str">
            <v>SLOOPWERK NIET-CONSTRUCTIEF ZELFSTANDIG ONDERDEEL</v>
          </cell>
          <cell r="D30"/>
          <cell r="E30"/>
          <cell r="F30"/>
          <cell r="G30">
            <v>0.21</v>
          </cell>
          <cell r="H30"/>
          <cell r="I30">
            <v>0</v>
          </cell>
          <cell r="J30">
            <v>0</v>
          </cell>
          <cell r="K30">
            <v>0</v>
          </cell>
          <cell r="L30"/>
          <cell r="M30"/>
          <cell r="N30"/>
          <cell r="O30"/>
          <cell r="P30"/>
          <cell r="Q30"/>
          <cell r="R30"/>
          <cell r="S30"/>
          <cell r="T30"/>
          <cell r="U30">
            <v>1</v>
          </cell>
          <cell r="V30">
            <v>1</v>
          </cell>
          <cell r="W30">
            <v>1</v>
          </cell>
        </row>
        <row r="31">
          <cell r="B31" t="str">
            <v>10.32.30-d.01</v>
          </cell>
          <cell r="C31" t="str">
            <v>restanten bovendraaipunt</v>
          </cell>
          <cell r="D31" t="str">
            <v>st</v>
          </cell>
          <cell r="E31">
            <v>75</v>
          </cell>
          <cell r="F31"/>
          <cell r="G31">
            <v>0.21</v>
          </cell>
          <cell r="H31"/>
          <cell r="I31">
            <v>75</v>
          </cell>
          <cell r="J31">
            <v>75</v>
          </cell>
          <cell r="K31">
            <v>75</v>
          </cell>
          <cell r="L31"/>
          <cell r="M31"/>
          <cell r="N31"/>
          <cell r="O31"/>
          <cell r="P31"/>
          <cell r="Q31"/>
          <cell r="R31"/>
          <cell r="S31"/>
          <cell r="T31"/>
          <cell r="U31">
            <v>1</v>
          </cell>
          <cell r="V31">
            <v>1</v>
          </cell>
          <cell r="W31">
            <v>1</v>
          </cell>
        </row>
        <row r="32">
          <cell r="B32" t="str">
            <v>10.32.51-a</v>
          </cell>
          <cell r="C32" t="str">
            <v>SLOOPWERK LEIDING</v>
          </cell>
          <cell r="D32"/>
          <cell r="E32"/>
          <cell r="F32"/>
          <cell r="G32">
            <v>0.21</v>
          </cell>
          <cell r="H32"/>
          <cell r="I32">
            <v>0</v>
          </cell>
          <cell r="J32">
            <v>0</v>
          </cell>
          <cell r="K32">
            <v>0</v>
          </cell>
          <cell r="L32"/>
          <cell r="M32"/>
          <cell r="N32"/>
          <cell r="O32"/>
          <cell r="P32"/>
          <cell r="Q32"/>
          <cell r="R32"/>
          <cell r="S32"/>
          <cell r="T32"/>
          <cell r="U32">
            <v>1</v>
          </cell>
          <cell r="V32">
            <v>1</v>
          </cell>
          <cell r="W32">
            <v>1</v>
          </cell>
        </row>
        <row r="33">
          <cell r="B33" t="str">
            <v>10.32.51-a.01</v>
          </cell>
          <cell r="C33" t="str">
            <v>metalen onderdelen</v>
          </cell>
          <cell r="D33" t="str">
            <v>pst</v>
          </cell>
          <cell r="E33">
            <v>950</v>
          </cell>
          <cell r="F33"/>
          <cell r="G33">
            <v>0.21</v>
          </cell>
          <cell r="H33"/>
          <cell r="I33">
            <v>950</v>
          </cell>
          <cell r="J33">
            <v>950</v>
          </cell>
          <cell r="K33">
            <v>950</v>
          </cell>
          <cell r="L33"/>
          <cell r="M33"/>
          <cell r="N33"/>
          <cell r="O33"/>
          <cell r="P33"/>
          <cell r="Q33"/>
          <cell r="R33"/>
          <cell r="S33"/>
          <cell r="T33"/>
          <cell r="U33">
            <v>1</v>
          </cell>
          <cell r="V33">
            <v>1</v>
          </cell>
          <cell r="W33">
            <v>1</v>
          </cell>
        </row>
        <row r="34">
          <cell r="B34" t="str">
            <v>10.32.51-a.02</v>
          </cell>
          <cell r="C34" t="str">
            <v>metalen onderdelen</v>
          </cell>
          <cell r="D34" t="str">
            <v>pst</v>
          </cell>
          <cell r="E34">
            <v>950</v>
          </cell>
          <cell r="F34"/>
          <cell r="G34">
            <v>0.21</v>
          </cell>
          <cell r="H34"/>
          <cell r="I34">
            <v>950</v>
          </cell>
          <cell r="J34">
            <v>950</v>
          </cell>
          <cell r="K34">
            <v>950</v>
          </cell>
          <cell r="L34"/>
          <cell r="M34"/>
          <cell r="N34"/>
          <cell r="O34"/>
          <cell r="P34"/>
          <cell r="Q34"/>
          <cell r="R34"/>
          <cell r="S34"/>
          <cell r="T34"/>
          <cell r="U34">
            <v>1</v>
          </cell>
          <cell r="V34">
            <v>1</v>
          </cell>
          <cell r="W34">
            <v>1</v>
          </cell>
        </row>
        <row r="35">
          <cell r="B35"/>
          <cell r="C35"/>
          <cell r="D35"/>
          <cell r="E35"/>
          <cell r="F35"/>
          <cell r="G35">
            <v>0.21</v>
          </cell>
          <cell r="H35"/>
          <cell r="I35">
            <v>0</v>
          </cell>
          <cell r="J35">
            <v>0</v>
          </cell>
          <cell r="K35">
            <v>0</v>
          </cell>
          <cell r="L35"/>
          <cell r="M35"/>
          <cell r="N35"/>
          <cell r="O35"/>
          <cell r="P35"/>
          <cell r="Q35"/>
          <cell r="R35"/>
          <cell r="S35"/>
          <cell r="T35"/>
          <cell r="U35">
            <v>1</v>
          </cell>
          <cell r="V35">
            <v>1</v>
          </cell>
          <cell r="W35">
            <v>1</v>
          </cell>
        </row>
        <row r="36">
          <cell r="B36" t="str">
            <v>10.40</v>
          </cell>
          <cell r="C36" t="str">
            <v>STUTWERK</v>
          </cell>
          <cell r="D36"/>
          <cell r="E36"/>
          <cell r="F36"/>
          <cell r="G36">
            <v>0.21</v>
          </cell>
          <cell r="H36"/>
          <cell r="I36">
            <v>0</v>
          </cell>
          <cell r="J36">
            <v>0</v>
          </cell>
          <cell r="K36">
            <v>0</v>
          </cell>
          <cell r="L36"/>
          <cell r="M36"/>
          <cell r="N36"/>
          <cell r="O36"/>
          <cell r="P36"/>
          <cell r="Q36"/>
          <cell r="R36"/>
          <cell r="S36"/>
          <cell r="T36"/>
          <cell r="U36">
            <v>1</v>
          </cell>
          <cell r="V36">
            <v>1</v>
          </cell>
          <cell r="W36">
            <v>1</v>
          </cell>
        </row>
        <row r="37">
          <cell r="B37" t="str">
            <v>10.40.10-a</v>
          </cell>
          <cell r="C37" t="str">
            <v>STUTWERK</v>
          </cell>
          <cell r="D37"/>
          <cell r="E37"/>
          <cell r="F37"/>
          <cell r="G37">
            <v>0.21</v>
          </cell>
          <cell r="H37"/>
          <cell r="I37">
            <v>0</v>
          </cell>
          <cell r="J37">
            <v>0</v>
          </cell>
          <cell r="K37">
            <v>0</v>
          </cell>
          <cell r="L37"/>
          <cell r="M37"/>
          <cell r="N37"/>
          <cell r="O37"/>
          <cell r="P37"/>
          <cell r="Q37"/>
          <cell r="R37"/>
          <cell r="S37"/>
          <cell r="T37"/>
          <cell r="U37">
            <v>1</v>
          </cell>
          <cell r="V37">
            <v>1</v>
          </cell>
          <cell r="W37">
            <v>1</v>
          </cell>
        </row>
        <row r="38">
          <cell r="B38" t="str">
            <v>10.40.10-a.01</v>
          </cell>
          <cell r="C38" t="str">
            <v>stutwerk</v>
          </cell>
          <cell r="D38" t="str">
            <v>pst</v>
          </cell>
          <cell r="E38">
            <v>1500</v>
          </cell>
          <cell r="F38"/>
          <cell r="G38">
            <v>0.21</v>
          </cell>
          <cell r="H38"/>
          <cell r="I38">
            <v>1500</v>
          </cell>
          <cell r="J38">
            <v>1500</v>
          </cell>
          <cell r="K38">
            <v>1500</v>
          </cell>
          <cell r="L38"/>
          <cell r="M38"/>
          <cell r="N38"/>
          <cell r="O38"/>
          <cell r="P38"/>
          <cell r="Q38"/>
          <cell r="R38"/>
          <cell r="S38"/>
          <cell r="T38"/>
          <cell r="U38">
            <v>1</v>
          </cell>
          <cell r="V38">
            <v>1</v>
          </cell>
          <cell r="W38">
            <v>1</v>
          </cell>
        </row>
        <row r="39">
          <cell r="B39"/>
          <cell r="C39"/>
          <cell r="D39"/>
          <cell r="E39"/>
          <cell r="F39"/>
          <cell r="G39">
            <v>0.21</v>
          </cell>
          <cell r="H39"/>
          <cell r="I39">
            <v>0</v>
          </cell>
          <cell r="J39">
            <v>0</v>
          </cell>
          <cell r="K39">
            <v>0</v>
          </cell>
          <cell r="L39"/>
          <cell r="M39"/>
          <cell r="N39"/>
          <cell r="O39"/>
          <cell r="P39"/>
          <cell r="Q39"/>
          <cell r="R39"/>
          <cell r="S39"/>
          <cell r="T39"/>
          <cell r="U39">
            <v>1</v>
          </cell>
          <cell r="V39">
            <v>1</v>
          </cell>
          <cell r="W39">
            <v>1</v>
          </cell>
        </row>
        <row r="40">
          <cell r="B40">
            <v>12</v>
          </cell>
          <cell r="C40" t="str">
            <v>GRONDWERK</v>
          </cell>
          <cell r="D40"/>
          <cell r="E40"/>
          <cell r="F40"/>
          <cell r="G40">
            <v>0.21</v>
          </cell>
          <cell r="H40"/>
          <cell r="I40">
            <v>0</v>
          </cell>
          <cell r="J40">
            <v>0</v>
          </cell>
          <cell r="K40">
            <v>0</v>
          </cell>
          <cell r="L40"/>
          <cell r="M40"/>
          <cell r="N40"/>
          <cell r="O40"/>
          <cell r="P40"/>
          <cell r="Q40"/>
          <cell r="R40"/>
          <cell r="S40"/>
          <cell r="T40"/>
          <cell r="U40">
            <v>1</v>
          </cell>
          <cell r="V40">
            <v>1</v>
          </cell>
          <cell r="W40">
            <v>1</v>
          </cell>
        </row>
        <row r="41">
          <cell r="B41"/>
          <cell r="C41"/>
          <cell r="D41"/>
          <cell r="E41"/>
          <cell r="F41"/>
          <cell r="G41">
            <v>0.21</v>
          </cell>
          <cell r="H41"/>
          <cell r="I41">
            <v>0</v>
          </cell>
          <cell r="J41">
            <v>0</v>
          </cell>
          <cell r="K41">
            <v>0</v>
          </cell>
          <cell r="L41"/>
          <cell r="M41"/>
          <cell r="N41"/>
          <cell r="O41"/>
          <cell r="P41"/>
          <cell r="Q41"/>
          <cell r="R41"/>
          <cell r="S41"/>
          <cell r="T41"/>
          <cell r="U41">
            <v>1</v>
          </cell>
          <cell r="V41">
            <v>1</v>
          </cell>
          <cell r="W41">
            <v>1</v>
          </cell>
        </row>
        <row r="42">
          <cell r="B42" t="str">
            <v>12.00</v>
          </cell>
          <cell r="C42" t="str">
            <v>ALGEMEEN</v>
          </cell>
          <cell r="D42"/>
          <cell r="E42"/>
          <cell r="F42"/>
          <cell r="G42">
            <v>0.21</v>
          </cell>
          <cell r="H42"/>
          <cell r="I42">
            <v>0</v>
          </cell>
          <cell r="J42">
            <v>0</v>
          </cell>
          <cell r="K42">
            <v>0</v>
          </cell>
          <cell r="L42"/>
          <cell r="M42"/>
          <cell r="N42"/>
          <cell r="O42"/>
          <cell r="P42"/>
          <cell r="Q42"/>
          <cell r="R42"/>
          <cell r="S42"/>
          <cell r="T42"/>
          <cell r="U42">
            <v>1</v>
          </cell>
          <cell r="V42">
            <v>1</v>
          </cell>
          <cell r="W42">
            <v>1</v>
          </cell>
        </row>
        <row r="43">
          <cell r="B43" t="str">
            <v>12.11.31</v>
          </cell>
          <cell r="C43" t="str">
            <v>GEDETAILLEERD WERKPLAN</v>
          </cell>
          <cell r="D43" t="str">
            <v>pst</v>
          </cell>
          <cell r="E43">
            <v>500</v>
          </cell>
          <cell r="F43"/>
          <cell r="G43">
            <v>0.21</v>
          </cell>
          <cell r="H43"/>
          <cell r="I43">
            <v>500</v>
          </cell>
          <cell r="J43">
            <v>500</v>
          </cell>
          <cell r="K43">
            <v>500</v>
          </cell>
          <cell r="L43"/>
          <cell r="M43"/>
          <cell r="N43"/>
          <cell r="O43"/>
          <cell r="P43"/>
          <cell r="Q43"/>
          <cell r="R43"/>
          <cell r="S43"/>
          <cell r="T43"/>
          <cell r="U43">
            <v>1</v>
          </cell>
          <cell r="V43">
            <v>1</v>
          </cell>
          <cell r="W43">
            <v>1</v>
          </cell>
        </row>
        <row r="44">
          <cell r="B44"/>
          <cell r="C44"/>
          <cell r="D44"/>
          <cell r="E44"/>
          <cell r="F44"/>
          <cell r="G44">
            <v>0.21</v>
          </cell>
          <cell r="H44"/>
          <cell r="I44">
            <v>0</v>
          </cell>
          <cell r="J44">
            <v>0</v>
          </cell>
          <cell r="K44">
            <v>0</v>
          </cell>
          <cell r="L44"/>
          <cell r="M44"/>
          <cell r="N44"/>
          <cell r="O44"/>
          <cell r="P44"/>
          <cell r="Q44"/>
          <cell r="R44"/>
          <cell r="S44"/>
          <cell r="T44"/>
          <cell r="U44">
            <v>1</v>
          </cell>
          <cell r="V44">
            <v>1</v>
          </cell>
          <cell r="W44">
            <v>1</v>
          </cell>
        </row>
        <row r="45">
          <cell r="B45" t="str">
            <v>12.30</v>
          </cell>
          <cell r="C45" t="str">
            <v>BOUWRIJP MAKEN</v>
          </cell>
          <cell r="D45"/>
          <cell r="E45"/>
          <cell r="F45"/>
          <cell r="G45">
            <v>0.21</v>
          </cell>
          <cell r="H45"/>
          <cell r="I45">
            <v>0</v>
          </cell>
          <cell r="J45">
            <v>0</v>
          </cell>
          <cell r="K45">
            <v>0</v>
          </cell>
          <cell r="L45"/>
          <cell r="M45"/>
          <cell r="N45"/>
          <cell r="O45"/>
          <cell r="P45"/>
          <cell r="Q45"/>
          <cell r="R45"/>
          <cell r="S45"/>
          <cell r="T45"/>
          <cell r="U45">
            <v>1</v>
          </cell>
          <cell r="V45">
            <v>1</v>
          </cell>
          <cell r="W45">
            <v>1</v>
          </cell>
        </row>
        <row r="46">
          <cell r="B46" t="str">
            <v>12.30.10-a</v>
          </cell>
          <cell r="C46" t="str">
            <v>VERWIJDEREN VAN BEPLANTING</v>
          </cell>
          <cell r="D46"/>
          <cell r="E46"/>
          <cell r="F46"/>
          <cell r="G46">
            <v>0.21</v>
          </cell>
          <cell r="H46"/>
          <cell r="I46">
            <v>0</v>
          </cell>
          <cell r="J46">
            <v>0</v>
          </cell>
          <cell r="K46">
            <v>0</v>
          </cell>
          <cell r="L46"/>
          <cell r="M46"/>
          <cell r="N46"/>
          <cell r="O46"/>
          <cell r="P46"/>
          <cell r="Q46"/>
          <cell r="R46"/>
          <cell r="S46"/>
          <cell r="T46"/>
          <cell r="U46">
            <v>1</v>
          </cell>
          <cell r="V46">
            <v>1</v>
          </cell>
          <cell r="W46">
            <v>1</v>
          </cell>
        </row>
        <row r="47">
          <cell r="B47" t="str">
            <v>12.30.10-a.01</v>
          </cell>
          <cell r="C47" t="str">
            <v>verwijderen van beplanting</v>
          </cell>
          <cell r="D47" t="str">
            <v>pst</v>
          </cell>
          <cell r="E47">
            <v>750</v>
          </cell>
          <cell r="F47"/>
          <cell r="G47">
            <v>0.21</v>
          </cell>
          <cell r="H47"/>
          <cell r="I47">
            <v>750</v>
          </cell>
          <cell r="J47">
            <v>750</v>
          </cell>
          <cell r="K47">
            <v>750</v>
          </cell>
          <cell r="L47"/>
          <cell r="M47"/>
          <cell r="N47"/>
          <cell r="O47"/>
          <cell r="P47"/>
          <cell r="Q47"/>
          <cell r="R47"/>
          <cell r="S47"/>
          <cell r="T47"/>
          <cell r="U47">
            <v>1</v>
          </cell>
          <cell r="V47">
            <v>1</v>
          </cell>
          <cell r="W47">
            <v>1</v>
          </cell>
        </row>
        <row r="48">
          <cell r="B48"/>
          <cell r="C48"/>
          <cell r="D48"/>
          <cell r="E48"/>
          <cell r="F48"/>
          <cell r="G48">
            <v>0.21</v>
          </cell>
          <cell r="H48"/>
          <cell r="I48">
            <v>0</v>
          </cell>
          <cell r="J48">
            <v>0</v>
          </cell>
          <cell r="K48">
            <v>0</v>
          </cell>
          <cell r="L48"/>
          <cell r="M48"/>
          <cell r="N48"/>
          <cell r="O48"/>
          <cell r="P48"/>
          <cell r="Q48"/>
          <cell r="R48"/>
          <cell r="S48"/>
          <cell r="T48"/>
          <cell r="U48">
            <v>1</v>
          </cell>
          <cell r="V48">
            <v>1</v>
          </cell>
          <cell r="W48">
            <v>1</v>
          </cell>
        </row>
        <row r="49">
          <cell r="B49" t="str">
            <v>12.40</v>
          </cell>
          <cell r="C49" t="str">
            <v>ONTGRAVEN VAN GROND</v>
          </cell>
          <cell r="D49"/>
          <cell r="E49"/>
          <cell r="F49"/>
          <cell r="G49">
            <v>0.21</v>
          </cell>
          <cell r="H49"/>
          <cell r="I49">
            <v>0</v>
          </cell>
          <cell r="J49">
            <v>0</v>
          </cell>
          <cell r="K49">
            <v>0</v>
          </cell>
          <cell r="L49"/>
          <cell r="M49"/>
          <cell r="N49"/>
          <cell r="O49"/>
          <cell r="P49"/>
          <cell r="Q49"/>
          <cell r="R49"/>
          <cell r="S49"/>
          <cell r="T49"/>
          <cell r="U49">
            <v>1</v>
          </cell>
          <cell r="V49">
            <v>1</v>
          </cell>
          <cell r="W49">
            <v>1</v>
          </cell>
        </row>
        <row r="50">
          <cell r="B50" t="str">
            <v>12.40.10-a</v>
          </cell>
          <cell r="C50" t="str">
            <v>ONTGRAVEN VAN GROND</v>
          </cell>
          <cell r="D50"/>
          <cell r="E50"/>
          <cell r="F50"/>
          <cell r="G50">
            <v>0.21</v>
          </cell>
          <cell r="H50"/>
          <cell r="I50">
            <v>0</v>
          </cell>
          <cell r="J50">
            <v>0</v>
          </cell>
          <cell r="K50">
            <v>0</v>
          </cell>
          <cell r="L50"/>
          <cell r="M50"/>
          <cell r="N50"/>
          <cell r="O50"/>
          <cell r="P50"/>
          <cell r="Q50"/>
          <cell r="R50"/>
          <cell r="S50"/>
          <cell r="T50"/>
          <cell r="U50">
            <v>1</v>
          </cell>
          <cell r="V50">
            <v>1</v>
          </cell>
          <cell r="W50">
            <v>1</v>
          </cell>
        </row>
        <row r="51">
          <cell r="B51" t="str">
            <v>12.40.10-a.01</v>
          </cell>
          <cell r="C51" t="str">
            <v>ontgraven van grond</v>
          </cell>
          <cell r="D51" t="str">
            <v>m3</v>
          </cell>
          <cell r="E51">
            <v>35</v>
          </cell>
          <cell r="F51"/>
          <cell r="G51">
            <v>0.21</v>
          </cell>
          <cell r="H51"/>
          <cell r="I51">
            <v>35</v>
          </cell>
          <cell r="J51">
            <v>35</v>
          </cell>
          <cell r="K51">
            <v>35</v>
          </cell>
          <cell r="L51"/>
          <cell r="M51"/>
          <cell r="N51"/>
          <cell r="O51"/>
          <cell r="P51"/>
          <cell r="Q51"/>
          <cell r="R51"/>
          <cell r="S51"/>
          <cell r="T51"/>
          <cell r="U51">
            <v>1</v>
          </cell>
          <cell r="V51">
            <v>1</v>
          </cell>
          <cell r="W51">
            <v>1</v>
          </cell>
        </row>
        <row r="52">
          <cell r="B52"/>
          <cell r="C52"/>
          <cell r="D52"/>
          <cell r="E52"/>
          <cell r="F52"/>
          <cell r="G52">
            <v>0.21</v>
          </cell>
          <cell r="H52"/>
          <cell r="I52">
            <v>0</v>
          </cell>
          <cell r="J52">
            <v>0</v>
          </cell>
          <cell r="K52">
            <v>0</v>
          </cell>
          <cell r="L52"/>
          <cell r="M52"/>
          <cell r="N52"/>
          <cell r="O52"/>
          <cell r="P52"/>
          <cell r="Q52"/>
          <cell r="R52"/>
          <cell r="S52"/>
          <cell r="T52"/>
          <cell r="U52">
            <v>1</v>
          </cell>
          <cell r="V52">
            <v>1</v>
          </cell>
          <cell r="W52">
            <v>1</v>
          </cell>
        </row>
        <row r="53">
          <cell r="B53" t="str">
            <v>12.50</v>
          </cell>
          <cell r="C53" t="str">
            <v>VERWERKEN VAN GROND</v>
          </cell>
          <cell r="D53"/>
          <cell r="E53"/>
          <cell r="F53"/>
          <cell r="G53">
            <v>0.21</v>
          </cell>
          <cell r="H53"/>
          <cell r="I53">
            <v>0</v>
          </cell>
          <cell r="J53">
            <v>0</v>
          </cell>
          <cell r="K53">
            <v>0</v>
          </cell>
          <cell r="L53"/>
          <cell r="M53"/>
          <cell r="N53"/>
          <cell r="O53"/>
          <cell r="P53"/>
          <cell r="Q53"/>
          <cell r="R53"/>
          <cell r="S53"/>
          <cell r="T53"/>
          <cell r="U53">
            <v>1</v>
          </cell>
          <cell r="V53">
            <v>1</v>
          </cell>
          <cell r="W53">
            <v>1</v>
          </cell>
        </row>
        <row r="54">
          <cell r="B54" t="str">
            <v>12.50.10-a</v>
          </cell>
          <cell r="C54" t="str">
            <v>VERWERKEN VAN GROND</v>
          </cell>
          <cell r="D54"/>
          <cell r="E54"/>
          <cell r="F54"/>
          <cell r="G54">
            <v>0.21</v>
          </cell>
          <cell r="H54"/>
          <cell r="I54">
            <v>0</v>
          </cell>
          <cell r="J54">
            <v>0</v>
          </cell>
          <cell r="K54">
            <v>0</v>
          </cell>
          <cell r="L54"/>
          <cell r="M54"/>
          <cell r="N54"/>
          <cell r="O54"/>
          <cell r="P54"/>
          <cell r="Q54"/>
          <cell r="R54"/>
          <cell r="S54"/>
          <cell r="T54"/>
          <cell r="U54">
            <v>1</v>
          </cell>
          <cell r="V54">
            <v>1</v>
          </cell>
          <cell r="W54">
            <v>1</v>
          </cell>
        </row>
        <row r="55">
          <cell r="B55" t="str">
            <v>12.50.10-a.01</v>
          </cell>
          <cell r="C55" t="str">
            <v>aanvullen van grond</v>
          </cell>
          <cell r="D55" t="str">
            <v>m3</v>
          </cell>
          <cell r="E55">
            <v>42</v>
          </cell>
          <cell r="F55"/>
          <cell r="G55">
            <v>0.21</v>
          </cell>
          <cell r="H55"/>
          <cell r="I55">
            <v>42</v>
          </cell>
          <cell r="J55">
            <v>42</v>
          </cell>
          <cell r="K55">
            <v>42</v>
          </cell>
          <cell r="L55"/>
          <cell r="M55"/>
          <cell r="N55"/>
          <cell r="O55"/>
          <cell r="P55"/>
          <cell r="Q55"/>
          <cell r="R55"/>
          <cell r="S55"/>
          <cell r="T55"/>
          <cell r="U55">
            <v>1</v>
          </cell>
          <cell r="V55">
            <v>1</v>
          </cell>
          <cell r="W55">
            <v>1</v>
          </cell>
        </row>
        <row r="56">
          <cell r="B56"/>
          <cell r="C56"/>
          <cell r="D56"/>
          <cell r="E56"/>
          <cell r="F56"/>
          <cell r="G56">
            <v>0.21</v>
          </cell>
          <cell r="H56"/>
          <cell r="I56">
            <v>0</v>
          </cell>
          <cell r="J56">
            <v>0</v>
          </cell>
          <cell r="K56">
            <v>0</v>
          </cell>
          <cell r="L56"/>
          <cell r="M56"/>
          <cell r="N56"/>
          <cell r="O56"/>
          <cell r="P56"/>
          <cell r="Q56"/>
          <cell r="R56"/>
          <cell r="S56"/>
          <cell r="T56"/>
          <cell r="U56">
            <v>1</v>
          </cell>
          <cell r="V56">
            <v>1</v>
          </cell>
          <cell r="W56">
            <v>1</v>
          </cell>
        </row>
        <row r="57">
          <cell r="B57">
            <v>21</v>
          </cell>
          <cell r="C57" t="str">
            <v>BETONWERK</v>
          </cell>
          <cell r="D57"/>
          <cell r="E57"/>
          <cell r="F57"/>
          <cell r="G57">
            <v>0.21</v>
          </cell>
          <cell r="H57"/>
          <cell r="I57">
            <v>0</v>
          </cell>
          <cell r="J57">
            <v>0</v>
          </cell>
          <cell r="K57">
            <v>0</v>
          </cell>
          <cell r="L57"/>
          <cell r="M57"/>
          <cell r="N57"/>
          <cell r="O57"/>
          <cell r="P57"/>
          <cell r="Q57"/>
          <cell r="R57"/>
          <cell r="S57"/>
          <cell r="T57"/>
          <cell r="U57">
            <v>1</v>
          </cell>
          <cell r="V57">
            <v>1</v>
          </cell>
          <cell r="W57">
            <v>1</v>
          </cell>
        </row>
        <row r="58">
          <cell r="B58"/>
          <cell r="C58"/>
          <cell r="D58"/>
          <cell r="E58"/>
          <cell r="F58"/>
          <cell r="G58">
            <v>0.21</v>
          </cell>
          <cell r="H58"/>
          <cell r="I58">
            <v>0</v>
          </cell>
          <cell r="J58">
            <v>0</v>
          </cell>
          <cell r="K58">
            <v>0</v>
          </cell>
          <cell r="L58"/>
          <cell r="M58"/>
          <cell r="N58"/>
          <cell r="O58"/>
          <cell r="P58"/>
          <cell r="Q58"/>
          <cell r="R58"/>
          <cell r="S58"/>
          <cell r="T58"/>
          <cell r="U58">
            <v>1</v>
          </cell>
          <cell r="V58">
            <v>1</v>
          </cell>
          <cell r="W58">
            <v>1</v>
          </cell>
        </row>
        <row r="59">
          <cell r="B59" t="str">
            <v>21.00</v>
          </cell>
          <cell r="C59" t="str">
            <v>ALGEMEEN</v>
          </cell>
          <cell r="D59"/>
          <cell r="E59"/>
          <cell r="F59"/>
          <cell r="G59">
            <v>0.21</v>
          </cell>
          <cell r="H59"/>
          <cell r="I59">
            <v>0</v>
          </cell>
          <cell r="J59">
            <v>0</v>
          </cell>
          <cell r="K59">
            <v>0</v>
          </cell>
          <cell r="L59"/>
          <cell r="M59"/>
          <cell r="N59"/>
          <cell r="O59"/>
          <cell r="P59"/>
          <cell r="Q59"/>
          <cell r="R59"/>
          <cell r="S59"/>
          <cell r="T59"/>
          <cell r="U59">
            <v>1</v>
          </cell>
          <cell r="V59">
            <v>1</v>
          </cell>
          <cell r="W59">
            <v>1</v>
          </cell>
        </row>
        <row r="60">
          <cell r="B60" t="str">
            <v>21.00.31</v>
          </cell>
          <cell r="C60" t="str">
            <v>GEDETAILLEERD WERKPLAN</v>
          </cell>
          <cell r="D60" t="str">
            <v>pst</v>
          </cell>
          <cell r="E60">
            <v>500</v>
          </cell>
          <cell r="F60"/>
          <cell r="G60">
            <v>0.21</v>
          </cell>
          <cell r="H60"/>
          <cell r="I60">
            <v>500</v>
          </cell>
          <cell r="J60">
            <v>500</v>
          </cell>
          <cell r="K60">
            <v>500</v>
          </cell>
          <cell r="L60"/>
          <cell r="M60"/>
          <cell r="N60"/>
          <cell r="O60"/>
          <cell r="P60"/>
          <cell r="Q60"/>
          <cell r="R60"/>
          <cell r="S60"/>
          <cell r="T60"/>
          <cell r="U60">
            <v>1</v>
          </cell>
          <cell r="V60">
            <v>1</v>
          </cell>
          <cell r="W60">
            <v>1</v>
          </cell>
        </row>
        <row r="61">
          <cell r="B61"/>
          <cell r="C61"/>
          <cell r="D61"/>
          <cell r="E61"/>
          <cell r="F61"/>
          <cell r="G61"/>
          <cell r="H61"/>
          <cell r="I61"/>
          <cell r="J61"/>
          <cell r="K61"/>
          <cell r="L61"/>
          <cell r="M61"/>
          <cell r="N61"/>
          <cell r="O61"/>
          <cell r="P61"/>
          <cell r="Q61"/>
          <cell r="R61"/>
          <cell r="S61"/>
          <cell r="T61"/>
          <cell r="U61"/>
          <cell r="V61"/>
          <cell r="W61"/>
        </row>
        <row r="62">
          <cell r="B62" t="str">
            <v>21.21</v>
          </cell>
          <cell r="C62" t="str">
            <v>DEMONTEREN/VERWIJDEREN BESTAAND BETONWERK</v>
          </cell>
          <cell r="D62"/>
          <cell r="E62"/>
          <cell r="F62"/>
          <cell r="G62">
            <v>0.21</v>
          </cell>
          <cell r="H62"/>
          <cell r="I62">
            <v>0</v>
          </cell>
          <cell r="J62">
            <v>0</v>
          </cell>
          <cell r="K62">
            <v>0</v>
          </cell>
          <cell r="L62"/>
          <cell r="M62"/>
          <cell r="N62"/>
          <cell r="O62"/>
          <cell r="P62"/>
          <cell r="Q62"/>
          <cell r="R62"/>
          <cell r="S62"/>
          <cell r="T62"/>
          <cell r="U62">
            <v>1</v>
          </cell>
          <cell r="V62">
            <v>1</v>
          </cell>
          <cell r="W62">
            <v>1</v>
          </cell>
        </row>
        <row r="63">
          <cell r="B63" t="str">
            <v>21.21.90-a</v>
          </cell>
          <cell r="C63" t="str">
            <v>VERWIJDEREN BESTAANDE BETONAFWERKING</v>
          </cell>
          <cell r="D63"/>
          <cell r="E63"/>
          <cell r="F63"/>
          <cell r="G63">
            <v>0.21</v>
          </cell>
          <cell r="H63"/>
          <cell r="I63">
            <v>0</v>
          </cell>
          <cell r="J63">
            <v>0</v>
          </cell>
          <cell r="K63">
            <v>0</v>
          </cell>
          <cell r="L63"/>
          <cell r="M63"/>
          <cell r="N63"/>
          <cell r="O63"/>
          <cell r="P63"/>
          <cell r="Q63"/>
          <cell r="R63"/>
          <cell r="S63"/>
          <cell r="T63"/>
          <cell r="U63">
            <v>1</v>
          </cell>
          <cell r="V63">
            <v>1</v>
          </cell>
          <cell r="W63">
            <v>1</v>
          </cell>
        </row>
        <row r="64">
          <cell r="B64" t="str">
            <v>21.21.90-a.01</v>
          </cell>
          <cell r="C64" t="str">
            <v>verwijderen betonafwerking</v>
          </cell>
          <cell r="D64" t="str">
            <v>m2</v>
          </cell>
          <cell r="E64">
            <v>48</v>
          </cell>
          <cell r="F64"/>
          <cell r="G64">
            <v>0.21</v>
          </cell>
          <cell r="H64"/>
          <cell r="I64">
            <v>48</v>
          </cell>
          <cell r="J64">
            <v>48</v>
          </cell>
          <cell r="K64">
            <v>48</v>
          </cell>
          <cell r="L64"/>
          <cell r="M64"/>
          <cell r="N64"/>
          <cell r="O64"/>
          <cell r="P64"/>
          <cell r="Q64"/>
          <cell r="R64"/>
          <cell r="S64"/>
          <cell r="T64"/>
          <cell r="U64">
            <v>1</v>
          </cell>
          <cell r="V64">
            <v>1</v>
          </cell>
          <cell r="W64">
            <v>1</v>
          </cell>
        </row>
        <row r="65">
          <cell r="B65"/>
          <cell r="C65"/>
          <cell r="D65"/>
          <cell r="E65"/>
          <cell r="F65"/>
          <cell r="G65"/>
          <cell r="H65"/>
          <cell r="I65"/>
          <cell r="J65"/>
          <cell r="K65"/>
          <cell r="L65"/>
          <cell r="M65"/>
          <cell r="N65"/>
          <cell r="O65"/>
          <cell r="P65"/>
          <cell r="Q65"/>
          <cell r="R65"/>
          <cell r="S65"/>
          <cell r="T65"/>
          <cell r="U65"/>
          <cell r="V65"/>
          <cell r="W65"/>
        </row>
        <row r="66">
          <cell r="B66" t="str">
            <v>21.22</v>
          </cell>
          <cell r="C66" t="str">
            <v>REINIGEN BESTAAND BETONWERK</v>
          </cell>
          <cell r="D66"/>
          <cell r="E66"/>
          <cell r="F66"/>
          <cell r="G66">
            <v>0.21</v>
          </cell>
          <cell r="H66"/>
          <cell r="I66">
            <v>0</v>
          </cell>
          <cell r="J66">
            <v>0</v>
          </cell>
          <cell r="K66">
            <v>0</v>
          </cell>
          <cell r="L66"/>
          <cell r="M66"/>
          <cell r="N66"/>
          <cell r="O66"/>
          <cell r="P66"/>
          <cell r="Q66"/>
          <cell r="R66"/>
          <cell r="S66"/>
          <cell r="T66"/>
          <cell r="U66">
            <v>1</v>
          </cell>
          <cell r="V66">
            <v>1</v>
          </cell>
          <cell r="W66">
            <v>1</v>
          </cell>
        </row>
        <row r="67">
          <cell r="B67" t="str">
            <v>21.22.10-a</v>
          </cell>
          <cell r="C67" t="str">
            <v>REINIGEN BESTAAND BETONWERK</v>
          </cell>
          <cell r="D67"/>
          <cell r="E67"/>
          <cell r="F67"/>
          <cell r="G67">
            <v>0.21</v>
          </cell>
          <cell r="H67"/>
          <cell r="I67">
            <v>0</v>
          </cell>
          <cell r="J67">
            <v>0</v>
          </cell>
          <cell r="K67">
            <v>0</v>
          </cell>
          <cell r="L67"/>
          <cell r="M67"/>
          <cell r="N67"/>
          <cell r="O67"/>
          <cell r="P67"/>
          <cell r="Q67"/>
          <cell r="R67"/>
          <cell r="S67"/>
          <cell r="T67"/>
          <cell r="U67">
            <v>1</v>
          </cell>
          <cell r="V67">
            <v>1</v>
          </cell>
          <cell r="W67">
            <v>1</v>
          </cell>
        </row>
        <row r="68">
          <cell r="B68" t="str">
            <v>21.22.10-a.01</v>
          </cell>
          <cell r="C68" t="str">
            <v>reinigen betonafwerking</v>
          </cell>
          <cell r="D68" t="str">
            <v>m2</v>
          </cell>
          <cell r="E68">
            <v>30</v>
          </cell>
          <cell r="F68"/>
          <cell r="G68">
            <v>0.21</v>
          </cell>
          <cell r="H68"/>
          <cell r="I68">
            <v>30</v>
          </cell>
          <cell r="J68">
            <v>30</v>
          </cell>
          <cell r="K68">
            <v>30</v>
          </cell>
          <cell r="L68"/>
          <cell r="M68"/>
          <cell r="N68"/>
          <cell r="O68"/>
          <cell r="P68"/>
          <cell r="Q68"/>
          <cell r="R68"/>
          <cell r="S68"/>
          <cell r="T68"/>
          <cell r="U68">
            <v>1</v>
          </cell>
          <cell r="V68">
            <v>1</v>
          </cell>
          <cell r="W68">
            <v>1</v>
          </cell>
        </row>
        <row r="69">
          <cell r="B69"/>
          <cell r="C69"/>
          <cell r="D69"/>
          <cell r="E69"/>
          <cell r="F69"/>
          <cell r="G69"/>
          <cell r="H69"/>
          <cell r="I69"/>
          <cell r="J69"/>
          <cell r="K69"/>
          <cell r="L69"/>
          <cell r="M69"/>
          <cell r="N69"/>
          <cell r="O69"/>
          <cell r="P69"/>
          <cell r="Q69"/>
          <cell r="R69"/>
          <cell r="S69"/>
          <cell r="T69"/>
          <cell r="U69"/>
          <cell r="V69"/>
          <cell r="W69"/>
        </row>
        <row r="70">
          <cell r="B70" t="str">
            <v>21.25</v>
          </cell>
          <cell r="C70" t="str">
            <v>HERSTELLEN BESTAAND BETONWERK</v>
          </cell>
          <cell r="D70"/>
          <cell r="E70"/>
          <cell r="F70"/>
          <cell r="G70">
            <v>0.21</v>
          </cell>
          <cell r="H70"/>
          <cell r="I70">
            <v>0</v>
          </cell>
          <cell r="J70">
            <v>0</v>
          </cell>
          <cell r="K70">
            <v>0</v>
          </cell>
          <cell r="L70"/>
          <cell r="M70"/>
          <cell r="N70"/>
          <cell r="O70"/>
          <cell r="P70"/>
          <cell r="Q70"/>
          <cell r="R70"/>
          <cell r="S70"/>
          <cell r="T70"/>
          <cell r="U70">
            <v>1</v>
          </cell>
          <cell r="V70">
            <v>1</v>
          </cell>
          <cell r="W70">
            <v>1</v>
          </cell>
        </row>
        <row r="71">
          <cell r="B71" t="str">
            <v>21.25.10-a</v>
          </cell>
          <cell r="C71" t="str">
            <v>BETONREPARATIEMORTEL, BETONRESTAURATIE</v>
          </cell>
          <cell r="D71"/>
          <cell r="E71"/>
          <cell r="F71"/>
          <cell r="G71">
            <v>0.21</v>
          </cell>
          <cell r="H71"/>
          <cell r="I71">
            <v>0</v>
          </cell>
          <cell r="J71">
            <v>0</v>
          </cell>
          <cell r="K71">
            <v>0</v>
          </cell>
          <cell r="L71"/>
          <cell r="M71"/>
          <cell r="N71"/>
          <cell r="O71"/>
          <cell r="P71"/>
          <cell r="Q71"/>
          <cell r="R71"/>
          <cell r="S71"/>
          <cell r="T71"/>
          <cell r="U71">
            <v>1</v>
          </cell>
          <cell r="V71">
            <v>1</v>
          </cell>
          <cell r="W71">
            <v>1</v>
          </cell>
        </row>
        <row r="72">
          <cell r="B72" t="str">
            <v>21.25.10-a.01</v>
          </cell>
          <cell r="C72" t="str">
            <v>herstellen betonnen afwerking</v>
          </cell>
          <cell r="D72" t="str">
            <v>m2</v>
          </cell>
          <cell r="E72">
            <v>465</v>
          </cell>
          <cell r="F72"/>
          <cell r="G72">
            <v>0.21</v>
          </cell>
          <cell r="H72"/>
          <cell r="I72">
            <v>465</v>
          </cell>
          <cell r="J72">
            <v>465</v>
          </cell>
          <cell r="K72">
            <v>465</v>
          </cell>
          <cell r="L72"/>
          <cell r="M72"/>
          <cell r="N72"/>
          <cell r="O72"/>
          <cell r="P72"/>
          <cell r="Q72"/>
          <cell r="R72"/>
          <cell r="S72"/>
          <cell r="T72"/>
          <cell r="U72">
            <v>1</v>
          </cell>
          <cell r="V72">
            <v>1</v>
          </cell>
          <cell r="W72">
            <v>1</v>
          </cell>
        </row>
        <row r="73">
          <cell r="B73" t="str">
            <v>21.25.10-a.02</v>
          </cell>
          <cell r="C73" t="str">
            <v>herstellen betonnen afwerking (t.p.v. wapening)</v>
          </cell>
          <cell r="D73" t="str">
            <v>m2</v>
          </cell>
          <cell r="E73">
            <v>740</v>
          </cell>
          <cell r="F73"/>
          <cell r="G73">
            <v>0.21</v>
          </cell>
          <cell r="H73"/>
          <cell r="I73">
            <v>740</v>
          </cell>
          <cell r="J73">
            <v>740</v>
          </cell>
          <cell r="K73">
            <v>740</v>
          </cell>
          <cell r="L73"/>
          <cell r="M73"/>
          <cell r="N73"/>
          <cell r="O73"/>
          <cell r="P73"/>
          <cell r="Q73"/>
          <cell r="R73"/>
          <cell r="S73"/>
          <cell r="T73"/>
          <cell r="U73">
            <v>1</v>
          </cell>
          <cell r="V73">
            <v>1</v>
          </cell>
          <cell r="W73">
            <v>1</v>
          </cell>
        </row>
        <row r="74">
          <cell r="B74" t="str">
            <v>21.25.50-a</v>
          </cell>
          <cell r="C74" t="str">
            <v>CORROSIEBESCHERMING WAPENINGSSTAAL, BETONRESTAURATIE</v>
          </cell>
          <cell r="D74"/>
          <cell r="E74"/>
          <cell r="F74"/>
          <cell r="G74">
            <v>0.21</v>
          </cell>
          <cell r="H74"/>
          <cell r="I74">
            <v>0</v>
          </cell>
          <cell r="J74">
            <v>0</v>
          </cell>
          <cell r="K74">
            <v>0</v>
          </cell>
          <cell r="L74"/>
          <cell r="M74"/>
          <cell r="N74"/>
          <cell r="O74"/>
          <cell r="P74"/>
          <cell r="Q74"/>
          <cell r="R74"/>
          <cell r="S74"/>
          <cell r="T74"/>
          <cell r="U74">
            <v>1</v>
          </cell>
          <cell r="V74">
            <v>1</v>
          </cell>
          <cell r="W74">
            <v>1</v>
          </cell>
        </row>
        <row r="75">
          <cell r="B75" t="str">
            <v>21.25.50-a.01</v>
          </cell>
          <cell r="C75" t="str">
            <v>herstellen wapening</v>
          </cell>
          <cell r="D75" t="str">
            <v>m2</v>
          </cell>
          <cell r="E75">
            <v>260</v>
          </cell>
          <cell r="F75"/>
          <cell r="G75">
            <v>0.21</v>
          </cell>
          <cell r="H75"/>
          <cell r="I75">
            <v>260</v>
          </cell>
          <cell r="J75">
            <v>260</v>
          </cell>
          <cell r="K75">
            <v>260</v>
          </cell>
          <cell r="L75"/>
          <cell r="M75"/>
          <cell r="N75"/>
          <cell r="O75"/>
          <cell r="P75"/>
          <cell r="Q75"/>
          <cell r="R75"/>
          <cell r="S75"/>
          <cell r="T75"/>
          <cell r="U75">
            <v>1</v>
          </cell>
          <cell r="V75">
            <v>1</v>
          </cell>
          <cell r="W75">
            <v>1</v>
          </cell>
        </row>
        <row r="76">
          <cell r="B76"/>
          <cell r="C76"/>
          <cell r="D76"/>
          <cell r="E76"/>
          <cell r="F76"/>
          <cell r="G76"/>
          <cell r="H76"/>
          <cell r="I76"/>
          <cell r="J76"/>
          <cell r="K76"/>
          <cell r="L76"/>
          <cell r="M76"/>
          <cell r="N76"/>
          <cell r="O76"/>
          <cell r="P76"/>
          <cell r="Q76"/>
          <cell r="R76"/>
          <cell r="S76"/>
          <cell r="T76"/>
          <cell r="U76"/>
          <cell r="V76"/>
          <cell r="W76"/>
        </row>
        <row r="77">
          <cell r="B77" t="str">
            <v>21.26</v>
          </cell>
          <cell r="C77" t="str">
            <v>AANPASSEN BESTAAND BETONWERK</v>
          </cell>
          <cell r="D77"/>
          <cell r="E77"/>
          <cell r="F77"/>
          <cell r="G77">
            <v>0.21</v>
          </cell>
          <cell r="H77"/>
          <cell r="I77">
            <v>0</v>
          </cell>
          <cell r="J77">
            <v>0</v>
          </cell>
          <cell r="K77">
            <v>0</v>
          </cell>
          <cell r="L77"/>
          <cell r="M77"/>
          <cell r="N77"/>
          <cell r="O77"/>
          <cell r="P77"/>
          <cell r="Q77"/>
          <cell r="R77"/>
          <cell r="S77"/>
          <cell r="T77"/>
          <cell r="U77">
            <v>1</v>
          </cell>
          <cell r="V77">
            <v>1</v>
          </cell>
          <cell r="W77">
            <v>1</v>
          </cell>
        </row>
        <row r="78">
          <cell r="B78" t="str">
            <v>21.26.11-a</v>
          </cell>
          <cell r="C78" t="str">
            <v>KOPIEREN BETONWERK, BETONRESTAURATIE</v>
          </cell>
          <cell r="D78"/>
          <cell r="E78"/>
          <cell r="F78"/>
          <cell r="G78">
            <v>0.21</v>
          </cell>
          <cell r="H78"/>
          <cell r="I78">
            <v>0</v>
          </cell>
          <cell r="J78">
            <v>0</v>
          </cell>
          <cell r="K78">
            <v>0</v>
          </cell>
          <cell r="L78"/>
          <cell r="M78"/>
          <cell r="N78"/>
          <cell r="O78"/>
          <cell r="P78"/>
          <cell r="Q78"/>
          <cell r="R78"/>
          <cell r="S78"/>
          <cell r="T78"/>
          <cell r="U78">
            <v>1</v>
          </cell>
          <cell r="V78">
            <v>1</v>
          </cell>
          <cell r="W78">
            <v>1</v>
          </cell>
        </row>
        <row r="79">
          <cell r="B79" t="str">
            <v>21.26.11-a.01</v>
          </cell>
          <cell r="C79" t="str">
            <v>aanbrengen betonafwerking</v>
          </cell>
          <cell r="D79" t="str">
            <v>m2</v>
          </cell>
          <cell r="E79">
            <v>310</v>
          </cell>
          <cell r="F79"/>
          <cell r="G79">
            <v>0.21</v>
          </cell>
          <cell r="H79"/>
          <cell r="I79">
            <v>310</v>
          </cell>
          <cell r="J79">
            <v>310</v>
          </cell>
          <cell r="K79">
            <v>310</v>
          </cell>
          <cell r="L79"/>
          <cell r="M79"/>
          <cell r="N79"/>
          <cell r="O79"/>
          <cell r="P79"/>
          <cell r="Q79"/>
          <cell r="R79"/>
          <cell r="S79"/>
          <cell r="T79"/>
          <cell r="U79">
            <v>1</v>
          </cell>
          <cell r="V79">
            <v>1</v>
          </cell>
          <cell r="W79">
            <v>1</v>
          </cell>
        </row>
        <row r="80">
          <cell r="B80"/>
          <cell r="C80"/>
          <cell r="D80"/>
          <cell r="E80"/>
          <cell r="F80"/>
          <cell r="G80">
            <v>0.21</v>
          </cell>
          <cell r="H80"/>
          <cell r="I80">
            <v>0</v>
          </cell>
          <cell r="J80">
            <v>0</v>
          </cell>
          <cell r="K80">
            <v>0</v>
          </cell>
          <cell r="L80"/>
          <cell r="M80"/>
          <cell r="N80"/>
          <cell r="O80"/>
          <cell r="P80"/>
          <cell r="Q80"/>
          <cell r="R80"/>
          <cell r="S80"/>
          <cell r="T80"/>
          <cell r="U80">
            <v>1</v>
          </cell>
          <cell r="V80">
            <v>1</v>
          </cell>
          <cell r="W80">
            <v>1</v>
          </cell>
        </row>
        <row r="81">
          <cell r="B81">
            <v>22</v>
          </cell>
          <cell r="C81" t="str">
            <v>METSELWERK</v>
          </cell>
          <cell r="D81"/>
          <cell r="E81"/>
          <cell r="F81"/>
          <cell r="G81">
            <v>0.21</v>
          </cell>
          <cell r="H81"/>
          <cell r="I81">
            <v>0</v>
          </cell>
          <cell r="J81">
            <v>0</v>
          </cell>
          <cell r="K81">
            <v>0</v>
          </cell>
          <cell r="L81"/>
          <cell r="M81"/>
          <cell r="N81"/>
          <cell r="O81"/>
          <cell r="P81"/>
          <cell r="Q81"/>
          <cell r="R81"/>
          <cell r="S81"/>
          <cell r="T81"/>
          <cell r="U81">
            <v>1</v>
          </cell>
          <cell r="V81">
            <v>1</v>
          </cell>
          <cell r="W81">
            <v>1</v>
          </cell>
        </row>
        <row r="82">
          <cell r="B82"/>
          <cell r="C82"/>
          <cell r="D82"/>
          <cell r="E82"/>
          <cell r="F82"/>
          <cell r="G82">
            <v>0.21</v>
          </cell>
          <cell r="H82"/>
          <cell r="I82">
            <v>0</v>
          </cell>
          <cell r="J82">
            <v>0</v>
          </cell>
          <cell r="K82">
            <v>0</v>
          </cell>
          <cell r="L82"/>
          <cell r="M82"/>
          <cell r="N82"/>
          <cell r="O82"/>
          <cell r="P82"/>
          <cell r="Q82"/>
          <cell r="R82"/>
          <cell r="S82"/>
          <cell r="T82"/>
          <cell r="U82">
            <v>1</v>
          </cell>
          <cell r="V82">
            <v>1</v>
          </cell>
          <cell r="W82">
            <v>1</v>
          </cell>
        </row>
        <row r="83">
          <cell r="B83" t="str">
            <v>22.00</v>
          </cell>
          <cell r="C83" t="str">
            <v>ALGEMEEN</v>
          </cell>
          <cell r="D83"/>
          <cell r="E83"/>
          <cell r="F83"/>
          <cell r="G83">
            <v>0.21</v>
          </cell>
          <cell r="H83"/>
          <cell r="I83">
            <v>0</v>
          </cell>
          <cell r="J83">
            <v>0</v>
          </cell>
          <cell r="K83">
            <v>0</v>
          </cell>
          <cell r="L83"/>
          <cell r="M83"/>
          <cell r="N83"/>
          <cell r="O83"/>
          <cell r="P83"/>
          <cell r="Q83"/>
          <cell r="R83"/>
          <cell r="S83"/>
          <cell r="T83"/>
          <cell r="U83">
            <v>1</v>
          </cell>
          <cell r="V83">
            <v>1</v>
          </cell>
          <cell r="W83">
            <v>1</v>
          </cell>
        </row>
        <row r="84">
          <cell r="B84" t="str">
            <v>22.00.31</v>
          </cell>
          <cell r="C84" t="str">
            <v>GEDETAILLEERD WERKPLAN</v>
          </cell>
          <cell r="D84" t="str">
            <v>pst</v>
          </cell>
          <cell r="E84">
            <v>750</v>
          </cell>
          <cell r="F84"/>
          <cell r="G84">
            <v>0.21</v>
          </cell>
          <cell r="H84"/>
          <cell r="I84">
            <v>750</v>
          </cell>
          <cell r="J84">
            <v>750</v>
          </cell>
          <cell r="K84">
            <v>750</v>
          </cell>
          <cell r="L84"/>
          <cell r="M84"/>
          <cell r="N84"/>
          <cell r="O84"/>
          <cell r="P84"/>
          <cell r="Q84"/>
          <cell r="R84"/>
          <cell r="S84"/>
          <cell r="T84"/>
          <cell r="U84">
            <v>1</v>
          </cell>
          <cell r="V84">
            <v>1</v>
          </cell>
          <cell r="W84">
            <v>1</v>
          </cell>
        </row>
        <row r="85">
          <cell r="B85"/>
          <cell r="C85"/>
          <cell r="D85"/>
          <cell r="E85"/>
          <cell r="F85"/>
          <cell r="G85">
            <v>0.21</v>
          </cell>
          <cell r="H85"/>
          <cell r="I85">
            <v>0</v>
          </cell>
          <cell r="J85">
            <v>0</v>
          </cell>
          <cell r="K85">
            <v>0</v>
          </cell>
          <cell r="L85"/>
          <cell r="M85"/>
          <cell r="N85"/>
          <cell r="O85"/>
          <cell r="P85"/>
          <cell r="Q85"/>
          <cell r="R85"/>
          <cell r="S85"/>
          <cell r="T85"/>
          <cell r="U85">
            <v>1</v>
          </cell>
          <cell r="V85">
            <v>1</v>
          </cell>
          <cell r="W85">
            <v>1</v>
          </cell>
        </row>
        <row r="86">
          <cell r="B86" t="str">
            <v>22.21</v>
          </cell>
          <cell r="C86" t="str">
            <v>DEMONTEREN/VERWIJDEREN BESTAAND METSELWERK</v>
          </cell>
          <cell r="D86"/>
          <cell r="E86"/>
          <cell r="F86"/>
          <cell r="G86">
            <v>0.21</v>
          </cell>
          <cell r="H86"/>
          <cell r="I86">
            <v>0</v>
          </cell>
          <cell r="J86">
            <v>0</v>
          </cell>
          <cell r="K86">
            <v>0</v>
          </cell>
          <cell r="L86"/>
          <cell r="M86"/>
          <cell r="N86"/>
          <cell r="O86"/>
          <cell r="P86"/>
          <cell r="Q86"/>
          <cell r="R86"/>
          <cell r="S86"/>
          <cell r="T86"/>
          <cell r="U86">
            <v>1</v>
          </cell>
          <cell r="V86">
            <v>1</v>
          </cell>
          <cell r="W86">
            <v>1</v>
          </cell>
        </row>
        <row r="87">
          <cell r="B87" t="str">
            <v>22.21.21-a</v>
          </cell>
          <cell r="C87" t="str">
            <v>VERWIJDEREN VOEGWERK, RESTAURATIE</v>
          </cell>
          <cell r="D87"/>
          <cell r="E87"/>
          <cell r="F87"/>
          <cell r="G87">
            <v>0.21</v>
          </cell>
          <cell r="H87"/>
          <cell r="I87">
            <v>0</v>
          </cell>
          <cell r="J87">
            <v>0</v>
          </cell>
          <cell r="K87">
            <v>0</v>
          </cell>
          <cell r="L87"/>
          <cell r="M87"/>
          <cell r="N87"/>
          <cell r="O87"/>
          <cell r="P87"/>
          <cell r="Q87"/>
          <cell r="R87"/>
          <cell r="S87"/>
          <cell r="T87"/>
          <cell r="U87">
            <v>1</v>
          </cell>
          <cell r="V87">
            <v>1</v>
          </cell>
          <cell r="W87">
            <v>1</v>
          </cell>
        </row>
        <row r="88">
          <cell r="B88" t="str">
            <v>22.21.21-a.01</v>
          </cell>
          <cell r="C88" t="str">
            <v>voegwerk verwijderen</v>
          </cell>
          <cell r="D88" t="str">
            <v>m2</v>
          </cell>
          <cell r="E88">
            <v>59</v>
          </cell>
          <cell r="F88"/>
          <cell r="G88">
            <v>0.21</v>
          </cell>
          <cell r="H88"/>
          <cell r="I88">
            <v>59</v>
          </cell>
          <cell r="J88">
            <v>59</v>
          </cell>
          <cell r="K88">
            <v>59</v>
          </cell>
          <cell r="L88"/>
          <cell r="M88"/>
          <cell r="N88"/>
          <cell r="O88"/>
          <cell r="P88"/>
          <cell r="Q88"/>
          <cell r="R88"/>
          <cell r="S88"/>
          <cell r="T88"/>
          <cell r="U88">
            <v>1</v>
          </cell>
          <cell r="V88">
            <v>1</v>
          </cell>
          <cell r="W88">
            <v>1</v>
          </cell>
        </row>
        <row r="89">
          <cell r="B89" t="str">
            <v>22.21.22-a</v>
          </cell>
          <cell r="C89" t="str">
            <v>VERWIJDEREN METSELWERK, RESTAURATIE</v>
          </cell>
          <cell r="D89"/>
          <cell r="E89"/>
          <cell r="F89"/>
          <cell r="G89">
            <v>0.21</v>
          </cell>
          <cell r="H89"/>
          <cell r="I89">
            <v>0</v>
          </cell>
          <cell r="J89">
            <v>0</v>
          </cell>
          <cell r="K89">
            <v>0</v>
          </cell>
          <cell r="L89"/>
          <cell r="M89"/>
          <cell r="N89"/>
          <cell r="O89"/>
          <cell r="P89"/>
          <cell r="Q89"/>
          <cell r="R89"/>
          <cell r="S89"/>
          <cell r="T89"/>
          <cell r="U89">
            <v>1</v>
          </cell>
          <cell r="V89">
            <v>1</v>
          </cell>
          <cell r="W89">
            <v>1</v>
          </cell>
        </row>
        <row r="90">
          <cell r="B90" t="str">
            <v>22.21.22-a.01</v>
          </cell>
          <cell r="C90" t="str">
            <v>demonteren te verwijderen, vervangen en aan te passen metselwerk (t.p.v. nieuwe blokken)</v>
          </cell>
          <cell r="D90" t="str">
            <v>m2</v>
          </cell>
          <cell r="E90">
            <v>460</v>
          </cell>
          <cell r="F90"/>
          <cell r="G90">
            <v>0.21</v>
          </cell>
          <cell r="H90"/>
          <cell r="I90">
            <v>460</v>
          </cell>
          <cell r="J90">
            <v>460</v>
          </cell>
          <cell r="K90">
            <v>460</v>
          </cell>
          <cell r="L90"/>
          <cell r="M90"/>
          <cell r="N90"/>
          <cell r="O90"/>
          <cell r="P90"/>
          <cell r="Q90"/>
          <cell r="R90"/>
          <cell r="S90"/>
          <cell r="T90"/>
          <cell r="U90">
            <v>1</v>
          </cell>
          <cell r="V90">
            <v>1</v>
          </cell>
          <cell r="W90">
            <v>1</v>
          </cell>
        </row>
        <row r="91">
          <cell r="B91" t="str">
            <v>22.21.22-a.02</v>
          </cell>
          <cell r="C91" t="str">
            <v>demonteren te verwijderen, vervangen en aan te passen metselwerk (3 steens diep)</v>
          </cell>
          <cell r="D91" t="str">
            <v>m2</v>
          </cell>
          <cell r="E91">
            <v>360</v>
          </cell>
          <cell r="F91"/>
          <cell r="G91">
            <v>0.21</v>
          </cell>
          <cell r="H91"/>
          <cell r="I91">
            <v>360</v>
          </cell>
          <cell r="J91">
            <v>360</v>
          </cell>
          <cell r="K91">
            <v>360</v>
          </cell>
          <cell r="L91"/>
          <cell r="M91"/>
          <cell r="N91"/>
          <cell r="O91"/>
          <cell r="P91"/>
          <cell r="Q91"/>
          <cell r="R91"/>
          <cell r="S91"/>
          <cell r="T91"/>
          <cell r="U91">
            <v>1</v>
          </cell>
          <cell r="V91">
            <v>1</v>
          </cell>
          <cell r="W91">
            <v>1</v>
          </cell>
        </row>
        <row r="92">
          <cell r="B92" t="str">
            <v>22.21.22-a.03</v>
          </cell>
          <cell r="C92" t="str">
            <v>demonteren te verwijderen, vervangen en aan te passen metselwerk (4-5 steens diep)</v>
          </cell>
          <cell r="D92" t="str">
            <v>m2</v>
          </cell>
          <cell r="E92">
            <v>540</v>
          </cell>
          <cell r="F92"/>
          <cell r="G92">
            <v>0.21</v>
          </cell>
          <cell r="H92"/>
          <cell r="I92">
            <v>540</v>
          </cell>
          <cell r="J92">
            <v>540</v>
          </cell>
          <cell r="K92">
            <v>540</v>
          </cell>
          <cell r="L92"/>
          <cell r="M92"/>
          <cell r="N92"/>
          <cell r="O92"/>
          <cell r="P92"/>
          <cell r="Q92"/>
          <cell r="R92"/>
          <cell r="S92"/>
          <cell r="T92"/>
          <cell r="U92">
            <v>1</v>
          </cell>
          <cell r="V92">
            <v>1</v>
          </cell>
          <cell r="W92">
            <v>1</v>
          </cell>
        </row>
        <row r="93">
          <cell r="B93" t="str">
            <v>22.21.22-a.04</v>
          </cell>
          <cell r="C93" t="str">
            <v>demonteren te verwijderen, vervangen en aan te passen metselwerk</v>
          </cell>
          <cell r="D93" t="str">
            <v>m3</v>
          </cell>
          <cell r="E93">
            <v>550</v>
          </cell>
          <cell r="F93"/>
          <cell r="G93">
            <v>0.21</v>
          </cell>
          <cell r="H93"/>
          <cell r="I93">
            <v>550</v>
          </cell>
          <cell r="J93">
            <v>550</v>
          </cell>
          <cell r="K93">
            <v>550</v>
          </cell>
          <cell r="L93"/>
          <cell r="M93"/>
          <cell r="N93"/>
          <cell r="O93"/>
          <cell r="P93"/>
          <cell r="Q93"/>
          <cell r="R93"/>
          <cell r="S93"/>
          <cell r="T93"/>
          <cell r="U93">
            <v>1</v>
          </cell>
          <cell r="V93">
            <v>1</v>
          </cell>
          <cell r="W93">
            <v>1</v>
          </cell>
        </row>
        <row r="94">
          <cell r="B94"/>
          <cell r="C94"/>
          <cell r="D94"/>
          <cell r="E94"/>
          <cell r="F94"/>
          <cell r="G94">
            <v>0.21</v>
          </cell>
          <cell r="H94"/>
          <cell r="I94">
            <v>0</v>
          </cell>
          <cell r="J94">
            <v>0</v>
          </cell>
          <cell r="K94">
            <v>0</v>
          </cell>
          <cell r="L94"/>
          <cell r="M94"/>
          <cell r="N94"/>
          <cell r="O94"/>
          <cell r="P94"/>
          <cell r="Q94"/>
          <cell r="R94"/>
          <cell r="S94"/>
          <cell r="T94"/>
          <cell r="U94">
            <v>1</v>
          </cell>
          <cell r="V94">
            <v>1</v>
          </cell>
          <cell r="W94">
            <v>1</v>
          </cell>
        </row>
        <row r="95">
          <cell r="B95" t="str">
            <v>22.22</v>
          </cell>
          <cell r="C95" t="str">
            <v>REINIGEN BESTAAND METSELWERK</v>
          </cell>
          <cell r="D95"/>
          <cell r="E95"/>
          <cell r="F95"/>
          <cell r="G95">
            <v>0.21</v>
          </cell>
          <cell r="H95"/>
          <cell r="I95">
            <v>0</v>
          </cell>
          <cell r="J95">
            <v>0</v>
          </cell>
          <cell r="K95">
            <v>0</v>
          </cell>
          <cell r="L95"/>
          <cell r="M95"/>
          <cell r="N95"/>
          <cell r="O95"/>
          <cell r="P95"/>
          <cell r="Q95"/>
          <cell r="R95"/>
          <cell r="S95"/>
          <cell r="T95"/>
          <cell r="U95">
            <v>1</v>
          </cell>
          <cell r="V95">
            <v>1</v>
          </cell>
          <cell r="W95">
            <v>1</v>
          </cell>
        </row>
        <row r="96">
          <cell r="B96" t="str">
            <v>22.22.10-a</v>
          </cell>
          <cell r="C96" t="str">
            <v>REINIGEN BESTAAND METSELWERK</v>
          </cell>
          <cell r="D96"/>
          <cell r="E96"/>
          <cell r="F96"/>
          <cell r="G96">
            <v>0.21</v>
          </cell>
          <cell r="H96"/>
          <cell r="I96">
            <v>0</v>
          </cell>
          <cell r="J96">
            <v>0</v>
          </cell>
          <cell r="K96">
            <v>0</v>
          </cell>
          <cell r="L96"/>
          <cell r="M96"/>
          <cell r="N96"/>
          <cell r="O96"/>
          <cell r="P96"/>
          <cell r="Q96"/>
          <cell r="R96"/>
          <cell r="S96"/>
          <cell r="T96"/>
          <cell r="U96">
            <v>1</v>
          </cell>
          <cell r="V96">
            <v>1</v>
          </cell>
          <cell r="W96">
            <v>1</v>
          </cell>
        </row>
        <row r="97">
          <cell r="B97" t="str">
            <v>22.22.10-a.01</v>
          </cell>
          <cell r="C97" t="str">
            <v>verwijderen beplanting ter plaatse van het baksteen metselwerk</v>
          </cell>
          <cell r="D97" t="str">
            <v>pst</v>
          </cell>
          <cell r="E97">
            <v>250</v>
          </cell>
          <cell r="F97"/>
          <cell r="G97">
            <v>0.21</v>
          </cell>
          <cell r="H97"/>
          <cell r="I97">
            <v>250</v>
          </cell>
          <cell r="J97">
            <v>250</v>
          </cell>
          <cell r="K97">
            <v>250</v>
          </cell>
          <cell r="L97"/>
          <cell r="M97"/>
          <cell r="N97"/>
          <cell r="O97"/>
          <cell r="P97"/>
          <cell r="Q97"/>
          <cell r="R97"/>
          <cell r="S97"/>
          <cell r="T97"/>
          <cell r="U97">
            <v>1</v>
          </cell>
          <cell r="V97">
            <v>1</v>
          </cell>
          <cell r="W97">
            <v>1</v>
          </cell>
        </row>
        <row r="98">
          <cell r="B98" t="str">
            <v>22.22.20-a</v>
          </cell>
          <cell r="C98" t="str">
            <v>REINIGEN BESTAAND METSELWERK, RESTAURATIE</v>
          </cell>
          <cell r="D98"/>
          <cell r="E98"/>
          <cell r="F98"/>
          <cell r="G98">
            <v>0.21</v>
          </cell>
          <cell r="H98"/>
          <cell r="I98">
            <v>0</v>
          </cell>
          <cell r="J98">
            <v>0</v>
          </cell>
          <cell r="K98">
            <v>0</v>
          </cell>
          <cell r="L98"/>
          <cell r="M98"/>
          <cell r="N98"/>
          <cell r="O98"/>
          <cell r="P98"/>
          <cell r="Q98"/>
          <cell r="R98"/>
          <cell r="S98"/>
          <cell r="T98"/>
          <cell r="U98">
            <v>1</v>
          </cell>
          <cell r="V98">
            <v>1</v>
          </cell>
          <cell r="W98">
            <v>1</v>
          </cell>
        </row>
        <row r="99">
          <cell r="B99" t="str">
            <v>22.22.20-a.01</v>
          </cell>
          <cell r="C99" t="str">
            <v>reinigen  metselwerk</v>
          </cell>
          <cell r="D99" t="str">
            <v>m2</v>
          </cell>
          <cell r="E99">
            <v>12.5</v>
          </cell>
          <cell r="F99"/>
          <cell r="G99">
            <v>0.21</v>
          </cell>
          <cell r="H99"/>
          <cell r="I99">
            <v>12.5</v>
          </cell>
          <cell r="J99">
            <v>12.5</v>
          </cell>
          <cell r="K99">
            <v>12.5</v>
          </cell>
          <cell r="L99"/>
          <cell r="M99"/>
          <cell r="N99"/>
          <cell r="O99"/>
          <cell r="P99"/>
          <cell r="Q99"/>
          <cell r="R99"/>
          <cell r="S99"/>
          <cell r="T99"/>
          <cell r="U99">
            <v>1</v>
          </cell>
          <cell r="V99">
            <v>1</v>
          </cell>
          <cell r="W99">
            <v>1</v>
          </cell>
        </row>
        <row r="100">
          <cell r="B100"/>
          <cell r="C100"/>
          <cell r="D100"/>
          <cell r="E100"/>
          <cell r="F100"/>
          <cell r="G100">
            <v>0.21</v>
          </cell>
          <cell r="H100"/>
          <cell r="I100">
            <v>0</v>
          </cell>
          <cell r="J100">
            <v>0</v>
          </cell>
          <cell r="K100">
            <v>0</v>
          </cell>
          <cell r="L100"/>
          <cell r="M100"/>
          <cell r="N100"/>
          <cell r="O100"/>
          <cell r="P100"/>
          <cell r="Q100"/>
          <cell r="R100"/>
          <cell r="S100"/>
          <cell r="T100"/>
          <cell r="U100">
            <v>1</v>
          </cell>
          <cell r="V100">
            <v>1</v>
          </cell>
          <cell r="W100">
            <v>1</v>
          </cell>
        </row>
        <row r="101">
          <cell r="B101" t="str">
            <v>22.25</v>
          </cell>
          <cell r="C101" t="str">
            <v>HERSTELLEN BESTAAND METSELWERK</v>
          </cell>
          <cell r="D101"/>
          <cell r="E101"/>
          <cell r="F101"/>
          <cell r="G101">
            <v>0.21</v>
          </cell>
          <cell r="H101"/>
          <cell r="I101">
            <v>0</v>
          </cell>
          <cell r="J101">
            <v>0</v>
          </cell>
          <cell r="K101">
            <v>0</v>
          </cell>
          <cell r="L101"/>
          <cell r="M101"/>
          <cell r="N101"/>
          <cell r="O101"/>
          <cell r="P101"/>
          <cell r="Q101"/>
          <cell r="R101"/>
          <cell r="S101"/>
          <cell r="T101"/>
          <cell r="U101">
            <v>1</v>
          </cell>
          <cell r="V101">
            <v>1</v>
          </cell>
          <cell r="W101">
            <v>1</v>
          </cell>
        </row>
        <row r="102">
          <cell r="B102" t="str">
            <v>22.25.23-a</v>
          </cell>
          <cell r="C102" t="str">
            <v>REPAREREN BESTAAND METSELWERK, BAKSTEEN METSELSTEEN, RESTAURATIE</v>
          </cell>
          <cell r="D102"/>
          <cell r="E102"/>
          <cell r="F102"/>
          <cell r="G102">
            <v>0.21</v>
          </cell>
          <cell r="H102"/>
          <cell r="I102">
            <v>0</v>
          </cell>
          <cell r="J102">
            <v>0</v>
          </cell>
          <cell r="K102">
            <v>0</v>
          </cell>
          <cell r="L102"/>
          <cell r="M102"/>
          <cell r="N102"/>
          <cell r="O102"/>
          <cell r="P102"/>
          <cell r="Q102"/>
          <cell r="R102"/>
          <cell r="S102"/>
          <cell r="T102"/>
          <cell r="U102">
            <v>1</v>
          </cell>
          <cell r="V102">
            <v>1</v>
          </cell>
          <cell r="W102">
            <v>1</v>
          </cell>
        </row>
        <row r="103">
          <cell r="B103" t="str">
            <v>22.25.23-a.01</v>
          </cell>
          <cell r="C103" t="str">
            <v>inboetwerk baksteen metselwerk steens diep</v>
          </cell>
          <cell r="D103" t="str">
            <v>m2</v>
          </cell>
          <cell r="E103">
            <v>695</v>
          </cell>
          <cell r="F103"/>
          <cell r="G103">
            <v>0.21</v>
          </cell>
          <cell r="H103"/>
          <cell r="I103">
            <v>695</v>
          </cell>
          <cell r="J103">
            <v>695</v>
          </cell>
          <cell r="K103">
            <v>695</v>
          </cell>
          <cell r="L103"/>
          <cell r="M103"/>
          <cell r="N103"/>
          <cell r="O103"/>
          <cell r="P103"/>
          <cell r="Q103"/>
          <cell r="R103"/>
          <cell r="S103"/>
          <cell r="T103"/>
          <cell r="U103">
            <v>1</v>
          </cell>
          <cell r="V103">
            <v>1</v>
          </cell>
          <cell r="W103">
            <v>1</v>
          </cell>
        </row>
        <row r="104">
          <cell r="B104" t="str">
            <v>22.25.23-a.02</v>
          </cell>
          <cell r="C104" t="str">
            <v>inboetwerk baksteen metselwerk 2 steens diep</v>
          </cell>
          <cell r="D104" t="str">
            <v>m2</v>
          </cell>
          <cell r="E104">
            <v>1180</v>
          </cell>
          <cell r="F104"/>
          <cell r="G104">
            <v>0.21</v>
          </cell>
          <cell r="H104"/>
          <cell r="I104">
            <v>1180</v>
          </cell>
          <cell r="J104">
            <v>1180</v>
          </cell>
          <cell r="K104">
            <v>1180</v>
          </cell>
          <cell r="L104"/>
          <cell r="M104"/>
          <cell r="N104"/>
          <cell r="O104"/>
          <cell r="P104"/>
          <cell r="Q104"/>
          <cell r="R104"/>
          <cell r="S104"/>
          <cell r="T104"/>
          <cell r="U104">
            <v>1</v>
          </cell>
          <cell r="V104">
            <v>1</v>
          </cell>
          <cell r="W104">
            <v>1</v>
          </cell>
        </row>
        <row r="105">
          <cell r="B105" t="str">
            <v>22.25.23-b</v>
          </cell>
          <cell r="C105" t="str">
            <v>REPAREREN BESTAAND METSELWERK, BAKSTEEN METSELSTEEN, RESTAURATIE</v>
          </cell>
          <cell r="D105"/>
          <cell r="E105"/>
          <cell r="F105"/>
          <cell r="G105">
            <v>0.21</v>
          </cell>
          <cell r="H105"/>
          <cell r="I105">
            <v>0</v>
          </cell>
          <cell r="J105">
            <v>0</v>
          </cell>
          <cell r="K105">
            <v>0</v>
          </cell>
          <cell r="L105"/>
          <cell r="M105"/>
          <cell r="N105"/>
          <cell r="O105"/>
          <cell r="P105"/>
          <cell r="Q105"/>
          <cell r="R105"/>
          <cell r="S105"/>
          <cell r="T105"/>
          <cell r="U105">
            <v>1</v>
          </cell>
          <cell r="V105">
            <v>1</v>
          </cell>
          <cell r="W105">
            <v>1</v>
          </cell>
        </row>
        <row r="106">
          <cell r="B106" t="str">
            <v>22.25.23-b.01</v>
          </cell>
          <cell r="C106" t="str">
            <v>inboeten scheuren (transversaal) baksteen metselwerk</v>
          </cell>
          <cell r="D106" t="str">
            <v>m1</v>
          </cell>
          <cell r="E106">
            <v>460</v>
          </cell>
          <cell r="F106"/>
          <cell r="G106">
            <v>0.21</v>
          </cell>
          <cell r="H106"/>
          <cell r="I106">
            <v>460</v>
          </cell>
          <cell r="J106">
            <v>460</v>
          </cell>
          <cell r="K106">
            <v>460</v>
          </cell>
          <cell r="L106"/>
          <cell r="M106"/>
          <cell r="N106"/>
          <cell r="O106"/>
          <cell r="P106"/>
          <cell r="Q106"/>
          <cell r="R106"/>
          <cell r="S106"/>
          <cell r="T106"/>
          <cell r="U106">
            <v>1</v>
          </cell>
          <cell r="V106">
            <v>1</v>
          </cell>
          <cell r="W106">
            <v>1</v>
          </cell>
        </row>
        <row r="107">
          <cell r="B107" t="str">
            <v>22.25.23-c</v>
          </cell>
          <cell r="C107" t="str">
            <v>REPAREREN BESTAAND METSELWERK, BAKSTEEN METSELSTEEN, RESTAURATIE</v>
          </cell>
          <cell r="D107"/>
          <cell r="E107"/>
          <cell r="F107"/>
          <cell r="G107">
            <v>0.21</v>
          </cell>
          <cell r="H107"/>
          <cell r="I107">
            <v>0</v>
          </cell>
          <cell r="J107">
            <v>0</v>
          </cell>
          <cell r="K107">
            <v>0</v>
          </cell>
          <cell r="L107"/>
          <cell r="M107"/>
          <cell r="N107"/>
          <cell r="O107"/>
          <cell r="P107"/>
          <cell r="Q107"/>
          <cell r="R107"/>
          <cell r="S107"/>
          <cell r="T107"/>
          <cell r="U107">
            <v>1</v>
          </cell>
          <cell r="V107">
            <v>1</v>
          </cell>
          <cell r="W107">
            <v>1</v>
          </cell>
        </row>
        <row r="108">
          <cell r="B108" t="str">
            <v>22.25.23-c.01</v>
          </cell>
          <cell r="C108" t="str">
            <v>inboeten scheuren (lateraal) baksteen metselwerk</v>
          </cell>
          <cell r="D108" t="str">
            <v>m2</v>
          </cell>
          <cell r="E108">
            <v>920</v>
          </cell>
          <cell r="F108"/>
          <cell r="G108">
            <v>0.21</v>
          </cell>
          <cell r="H108"/>
          <cell r="I108">
            <v>920</v>
          </cell>
          <cell r="J108">
            <v>920</v>
          </cell>
          <cell r="K108">
            <v>920</v>
          </cell>
          <cell r="L108"/>
          <cell r="M108"/>
          <cell r="N108"/>
          <cell r="O108"/>
          <cell r="P108"/>
          <cell r="Q108"/>
          <cell r="R108"/>
          <cell r="S108"/>
          <cell r="T108"/>
          <cell r="U108">
            <v>1</v>
          </cell>
          <cell r="V108">
            <v>1</v>
          </cell>
          <cell r="W108">
            <v>1</v>
          </cell>
        </row>
        <row r="109">
          <cell r="B109" t="str">
            <v>22.25.24-a</v>
          </cell>
          <cell r="C109" t="str">
            <v>REPAREREN BESTAAND METSELWERK, MORTELREPARATIE, RESTAURATIE</v>
          </cell>
          <cell r="D109"/>
          <cell r="E109"/>
          <cell r="F109"/>
          <cell r="G109">
            <v>0.21</v>
          </cell>
          <cell r="H109"/>
          <cell r="I109">
            <v>0</v>
          </cell>
          <cell r="J109">
            <v>0</v>
          </cell>
          <cell r="K109">
            <v>0</v>
          </cell>
          <cell r="L109"/>
          <cell r="M109"/>
          <cell r="N109"/>
          <cell r="O109"/>
          <cell r="P109"/>
          <cell r="Q109"/>
          <cell r="R109"/>
          <cell r="S109"/>
          <cell r="T109"/>
          <cell r="U109">
            <v>1</v>
          </cell>
          <cell r="V109">
            <v>1</v>
          </cell>
          <cell r="W109">
            <v>1</v>
          </cell>
        </row>
        <row r="110">
          <cell r="B110" t="str">
            <v>22.25.24-a.01</v>
          </cell>
          <cell r="C110" t="str">
            <v>repareren ter plaatse van verwijderde/gedemonteerde onderdelen</v>
          </cell>
          <cell r="D110" t="str">
            <v>st</v>
          </cell>
          <cell r="E110">
            <v>8.5</v>
          </cell>
          <cell r="F110"/>
          <cell r="G110">
            <v>0.21</v>
          </cell>
          <cell r="H110"/>
          <cell r="I110">
            <v>8.5</v>
          </cell>
          <cell r="J110">
            <v>8.5</v>
          </cell>
          <cell r="K110">
            <v>8.5</v>
          </cell>
          <cell r="L110"/>
          <cell r="M110"/>
          <cell r="N110"/>
          <cell r="O110"/>
          <cell r="P110"/>
          <cell r="Q110"/>
          <cell r="R110"/>
          <cell r="S110"/>
          <cell r="T110"/>
          <cell r="U110">
            <v>1</v>
          </cell>
          <cell r="V110">
            <v>1</v>
          </cell>
          <cell r="W110">
            <v>1</v>
          </cell>
        </row>
        <row r="111">
          <cell r="B111"/>
          <cell r="C111"/>
          <cell r="D111"/>
          <cell r="E111"/>
          <cell r="F111"/>
          <cell r="G111">
            <v>0.21</v>
          </cell>
          <cell r="H111"/>
          <cell r="I111">
            <v>0</v>
          </cell>
          <cell r="J111">
            <v>0</v>
          </cell>
          <cell r="K111">
            <v>0</v>
          </cell>
          <cell r="L111"/>
          <cell r="M111"/>
          <cell r="N111"/>
          <cell r="O111"/>
          <cell r="P111"/>
          <cell r="Q111"/>
          <cell r="R111"/>
          <cell r="S111"/>
          <cell r="T111"/>
          <cell r="U111">
            <v>1</v>
          </cell>
          <cell r="V111">
            <v>1</v>
          </cell>
          <cell r="W111">
            <v>1</v>
          </cell>
        </row>
        <row r="112">
          <cell r="B112" t="str">
            <v>22.26</v>
          </cell>
          <cell r="C112" t="str">
            <v>AANPASSEN BESTAAND METSELWERK</v>
          </cell>
          <cell r="D112"/>
          <cell r="E112"/>
          <cell r="F112"/>
          <cell r="G112">
            <v>0.21</v>
          </cell>
          <cell r="H112"/>
          <cell r="I112">
            <v>0</v>
          </cell>
          <cell r="J112">
            <v>0</v>
          </cell>
          <cell r="K112">
            <v>0</v>
          </cell>
          <cell r="L112"/>
          <cell r="M112"/>
          <cell r="N112"/>
          <cell r="O112"/>
          <cell r="P112"/>
          <cell r="Q112"/>
          <cell r="R112"/>
          <cell r="S112"/>
          <cell r="T112"/>
          <cell r="U112">
            <v>1</v>
          </cell>
          <cell r="V112">
            <v>1</v>
          </cell>
          <cell r="W112">
            <v>1</v>
          </cell>
        </row>
        <row r="113">
          <cell r="B113" t="str">
            <v>22.26.20-a</v>
          </cell>
          <cell r="C113" t="str">
            <v>KOPIEREN BESTAAND METSELWERK, BAKSTEEN METSELSTEEN</v>
          </cell>
          <cell r="D113"/>
          <cell r="E113"/>
          <cell r="F113"/>
          <cell r="G113">
            <v>0.21</v>
          </cell>
          <cell r="H113"/>
          <cell r="I113">
            <v>0</v>
          </cell>
          <cell r="J113">
            <v>0</v>
          </cell>
          <cell r="K113">
            <v>0</v>
          </cell>
          <cell r="L113"/>
          <cell r="M113"/>
          <cell r="N113"/>
          <cell r="O113"/>
          <cell r="P113"/>
          <cell r="Q113"/>
          <cell r="R113"/>
          <cell r="S113"/>
          <cell r="T113"/>
          <cell r="U113">
            <v>1</v>
          </cell>
          <cell r="V113">
            <v>1</v>
          </cell>
          <cell r="W113">
            <v>1</v>
          </cell>
        </row>
        <row r="114">
          <cell r="B114" t="str">
            <v>22.26.20-a.01</v>
          </cell>
          <cell r="C114" t="str">
            <v>(opnieuw) metselen van ontbrekend en verwijderd en aan te vullen metselwerk 6 steens diep</v>
          </cell>
          <cell r="D114" t="str">
            <v>m2</v>
          </cell>
          <cell r="E114">
            <v>1275</v>
          </cell>
          <cell r="F114"/>
          <cell r="G114">
            <v>0.21</v>
          </cell>
          <cell r="H114"/>
          <cell r="I114">
            <v>1275</v>
          </cell>
          <cell r="J114">
            <v>1275</v>
          </cell>
          <cell r="K114">
            <v>1275</v>
          </cell>
          <cell r="L114"/>
          <cell r="M114"/>
          <cell r="N114"/>
          <cell r="O114"/>
          <cell r="P114"/>
          <cell r="Q114"/>
          <cell r="R114"/>
          <cell r="S114"/>
          <cell r="T114"/>
          <cell r="U114">
            <v>1</v>
          </cell>
          <cell r="V114">
            <v>1</v>
          </cell>
          <cell r="W114">
            <v>1</v>
          </cell>
        </row>
        <row r="115">
          <cell r="B115" t="str">
            <v>22.26.20-a.02</v>
          </cell>
          <cell r="C115" t="str">
            <v>(opnieuw) metselen van ontbrekend en verwijderd en aan te vullen metselwerk 4 steens diep</v>
          </cell>
          <cell r="D115" t="str">
            <v>m2</v>
          </cell>
          <cell r="E115">
            <v>850</v>
          </cell>
          <cell r="F115"/>
          <cell r="G115">
            <v>0.21</v>
          </cell>
          <cell r="H115"/>
          <cell r="I115">
            <v>850</v>
          </cell>
          <cell r="J115">
            <v>850</v>
          </cell>
          <cell r="K115">
            <v>850</v>
          </cell>
          <cell r="L115"/>
          <cell r="M115"/>
          <cell r="N115"/>
          <cell r="O115"/>
          <cell r="P115"/>
          <cell r="Q115"/>
          <cell r="R115"/>
          <cell r="S115"/>
          <cell r="T115"/>
          <cell r="U115">
            <v>1</v>
          </cell>
          <cell r="V115">
            <v>1</v>
          </cell>
          <cell r="W115">
            <v>1</v>
          </cell>
        </row>
        <row r="116">
          <cell r="B116" t="str">
            <v>22.26.20-a.03</v>
          </cell>
          <cell r="C116" t="str">
            <v>(opnieuw) metselen van ontbrekend en verwijderd en aan te vullen metselwerk</v>
          </cell>
          <cell r="D116" t="str">
            <v>m3</v>
          </cell>
          <cell r="E116">
            <v>1930</v>
          </cell>
          <cell r="F116"/>
          <cell r="G116">
            <v>0.21</v>
          </cell>
          <cell r="H116"/>
          <cell r="I116">
            <v>1930</v>
          </cell>
          <cell r="J116">
            <v>1930</v>
          </cell>
          <cell r="K116">
            <v>1930</v>
          </cell>
          <cell r="L116"/>
          <cell r="M116"/>
          <cell r="N116"/>
          <cell r="O116"/>
          <cell r="P116"/>
          <cell r="Q116"/>
          <cell r="R116"/>
          <cell r="S116"/>
          <cell r="T116"/>
          <cell r="U116">
            <v>1</v>
          </cell>
          <cell r="V116">
            <v>1</v>
          </cell>
          <cell r="W116">
            <v>1</v>
          </cell>
        </row>
        <row r="117">
          <cell r="B117" t="str">
            <v>22.26.21-a</v>
          </cell>
          <cell r="C117" t="str">
            <v>KOPIEREN BESTAAND VOEGWERK, SNIJVOEG</v>
          </cell>
          <cell r="D117"/>
          <cell r="E117"/>
          <cell r="F117"/>
          <cell r="G117">
            <v>0.21</v>
          </cell>
          <cell r="H117"/>
          <cell r="I117">
            <v>0</v>
          </cell>
          <cell r="J117">
            <v>0</v>
          </cell>
          <cell r="K117">
            <v>0</v>
          </cell>
          <cell r="L117"/>
          <cell r="M117"/>
          <cell r="N117"/>
          <cell r="O117"/>
          <cell r="P117"/>
          <cell r="Q117"/>
          <cell r="R117"/>
          <cell r="S117"/>
          <cell r="T117"/>
          <cell r="U117">
            <v>1</v>
          </cell>
          <cell r="V117">
            <v>1</v>
          </cell>
          <cell r="W117">
            <v>1</v>
          </cell>
        </row>
        <row r="118">
          <cell r="B118" t="str">
            <v>22.26.21-a.01</v>
          </cell>
          <cell r="C118" t="str">
            <v>voegwerk ter plaatse van ontbrekend en verwijderd voegwerk</v>
          </cell>
          <cell r="D118" t="str">
            <v>m2</v>
          </cell>
          <cell r="E118">
            <v>79</v>
          </cell>
          <cell r="F118"/>
          <cell r="G118">
            <v>0.21</v>
          </cell>
          <cell r="H118"/>
          <cell r="I118">
            <v>79</v>
          </cell>
          <cell r="J118">
            <v>79</v>
          </cell>
          <cell r="K118">
            <v>79</v>
          </cell>
          <cell r="L118"/>
          <cell r="M118"/>
          <cell r="N118"/>
          <cell r="O118"/>
          <cell r="P118"/>
          <cell r="Q118"/>
          <cell r="R118"/>
          <cell r="S118"/>
          <cell r="T118"/>
          <cell r="U118">
            <v>1</v>
          </cell>
          <cell r="V118">
            <v>1</v>
          </cell>
          <cell r="W118">
            <v>1</v>
          </cell>
        </row>
        <row r="119">
          <cell r="B119" t="str">
            <v>22.26.21-a.02</v>
          </cell>
          <cell r="C119" t="str">
            <v>voegwerk ter plaatse van inboetwerk</v>
          </cell>
          <cell r="D119" t="str">
            <v>m2</v>
          </cell>
          <cell r="E119">
            <v>79</v>
          </cell>
          <cell r="F119"/>
          <cell r="G119">
            <v>0.21</v>
          </cell>
          <cell r="H119"/>
          <cell r="I119">
            <v>79</v>
          </cell>
          <cell r="J119">
            <v>79</v>
          </cell>
          <cell r="K119">
            <v>79</v>
          </cell>
          <cell r="L119"/>
          <cell r="M119"/>
          <cell r="N119"/>
          <cell r="O119"/>
          <cell r="P119"/>
          <cell r="Q119"/>
          <cell r="R119"/>
          <cell r="S119"/>
          <cell r="T119"/>
          <cell r="U119">
            <v>1</v>
          </cell>
          <cell r="V119">
            <v>1</v>
          </cell>
          <cell r="W119">
            <v>1</v>
          </cell>
        </row>
        <row r="120">
          <cell r="B120" t="str">
            <v>22.26.21-a.03</v>
          </cell>
          <cell r="C120" t="str">
            <v>voegwerk ter plaatse van nieuw metselwerk</v>
          </cell>
          <cell r="D120" t="str">
            <v>m2</v>
          </cell>
          <cell r="E120">
            <v>79</v>
          </cell>
          <cell r="F120"/>
          <cell r="G120">
            <v>0.21</v>
          </cell>
          <cell r="H120"/>
          <cell r="I120">
            <v>79</v>
          </cell>
          <cell r="J120">
            <v>79</v>
          </cell>
          <cell r="K120">
            <v>79</v>
          </cell>
          <cell r="L120"/>
          <cell r="M120"/>
          <cell r="N120"/>
          <cell r="O120"/>
          <cell r="P120"/>
          <cell r="Q120"/>
          <cell r="R120"/>
          <cell r="S120"/>
          <cell r="T120"/>
          <cell r="U120">
            <v>1</v>
          </cell>
          <cell r="V120">
            <v>1</v>
          </cell>
          <cell r="W120">
            <v>1</v>
          </cell>
        </row>
        <row r="121">
          <cell r="B121" t="str">
            <v>22.26.21-b</v>
          </cell>
          <cell r="C121" t="str">
            <v>KOPIEREN BESTAAND VOEGWERK, PLATVOL</v>
          </cell>
          <cell r="D121"/>
          <cell r="E121"/>
          <cell r="F121"/>
          <cell r="G121">
            <v>0.21</v>
          </cell>
          <cell r="H121"/>
          <cell r="I121">
            <v>0</v>
          </cell>
          <cell r="J121">
            <v>0</v>
          </cell>
          <cell r="K121">
            <v>0</v>
          </cell>
          <cell r="L121"/>
          <cell r="M121"/>
          <cell r="N121"/>
          <cell r="O121"/>
          <cell r="P121"/>
          <cell r="Q121"/>
          <cell r="R121"/>
          <cell r="S121"/>
          <cell r="T121"/>
          <cell r="U121">
            <v>1</v>
          </cell>
          <cell r="V121">
            <v>1</v>
          </cell>
          <cell r="W121">
            <v>1</v>
          </cell>
        </row>
        <row r="122">
          <cell r="B122" t="str">
            <v>22.26.21-b.01</v>
          </cell>
          <cell r="C122" t="str">
            <v>voegwerk ter plaatse van ontbrekend en verwijderd voegwerk</v>
          </cell>
          <cell r="D122" t="str">
            <v>m2</v>
          </cell>
          <cell r="E122">
            <v>58</v>
          </cell>
          <cell r="F122"/>
          <cell r="G122">
            <v>0.21</v>
          </cell>
          <cell r="H122"/>
          <cell r="I122">
            <v>58</v>
          </cell>
          <cell r="J122">
            <v>58</v>
          </cell>
          <cell r="K122">
            <v>58</v>
          </cell>
          <cell r="L122"/>
          <cell r="M122"/>
          <cell r="N122"/>
          <cell r="O122"/>
          <cell r="P122"/>
          <cell r="Q122"/>
          <cell r="R122"/>
          <cell r="S122"/>
          <cell r="T122"/>
          <cell r="U122">
            <v>1</v>
          </cell>
          <cell r="V122">
            <v>1</v>
          </cell>
          <cell r="W122">
            <v>1</v>
          </cell>
        </row>
        <row r="123">
          <cell r="B123" t="str">
            <v>22.26.21-b.02</v>
          </cell>
          <cell r="C123" t="str">
            <v>voegwerk ter plaatse van inboetwerk</v>
          </cell>
          <cell r="D123" t="str">
            <v>m2</v>
          </cell>
          <cell r="E123">
            <v>58</v>
          </cell>
          <cell r="F123"/>
          <cell r="G123">
            <v>0.21</v>
          </cell>
          <cell r="H123"/>
          <cell r="I123">
            <v>58</v>
          </cell>
          <cell r="J123">
            <v>58</v>
          </cell>
          <cell r="K123">
            <v>58</v>
          </cell>
          <cell r="L123"/>
          <cell r="M123"/>
          <cell r="N123"/>
          <cell r="O123"/>
          <cell r="P123"/>
          <cell r="Q123"/>
          <cell r="R123"/>
          <cell r="S123"/>
          <cell r="T123"/>
          <cell r="U123">
            <v>1</v>
          </cell>
          <cell r="V123">
            <v>1</v>
          </cell>
          <cell r="W123">
            <v>1</v>
          </cell>
        </row>
        <row r="124">
          <cell r="B124" t="str">
            <v>22.26.21-b.03</v>
          </cell>
          <cell r="C124" t="str">
            <v>voegwerk ter plaatse van nieuw metselwerk</v>
          </cell>
          <cell r="D124" t="str">
            <v>m2</v>
          </cell>
          <cell r="E124">
            <v>58</v>
          </cell>
          <cell r="F124"/>
          <cell r="G124">
            <v>0.21</v>
          </cell>
          <cell r="H124"/>
          <cell r="I124">
            <v>58</v>
          </cell>
          <cell r="J124">
            <v>58</v>
          </cell>
          <cell r="K124">
            <v>58</v>
          </cell>
          <cell r="L124"/>
          <cell r="M124"/>
          <cell r="N124"/>
          <cell r="O124"/>
          <cell r="P124"/>
          <cell r="Q124"/>
          <cell r="R124"/>
          <cell r="S124"/>
          <cell r="T124"/>
          <cell r="U124">
            <v>1</v>
          </cell>
          <cell r="V124">
            <v>1</v>
          </cell>
          <cell r="W124">
            <v>1</v>
          </cell>
        </row>
        <row r="125">
          <cell r="B125"/>
          <cell r="C125"/>
          <cell r="D125"/>
          <cell r="E125"/>
          <cell r="F125"/>
          <cell r="G125">
            <v>0.21</v>
          </cell>
          <cell r="H125"/>
          <cell r="I125">
            <v>0</v>
          </cell>
          <cell r="J125">
            <v>0</v>
          </cell>
          <cell r="K125">
            <v>0</v>
          </cell>
          <cell r="L125"/>
          <cell r="M125"/>
          <cell r="N125"/>
          <cell r="O125"/>
          <cell r="P125"/>
          <cell r="Q125"/>
          <cell r="R125"/>
          <cell r="S125"/>
          <cell r="T125"/>
          <cell r="U125">
            <v>1</v>
          </cell>
          <cell r="V125">
            <v>1</v>
          </cell>
          <cell r="W125">
            <v>1</v>
          </cell>
        </row>
        <row r="126">
          <cell r="B126" t="str">
            <v>22.71</v>
          </cell>
          <cell r="C126" t="str">
            <v>AFKWAST-, VERTIN- EN RAAPLAGEN</v>
          </cell>
          <cell r="D126"/>
          <cell r="E126"/>
          <cell r="F126"/>
          <cell r="G126">
            <v>0.21</v>
          </cell>
          <cell r="H126"/>
          <cell r="I126">
            <v>0</v>
          </cell>
          <cell r="J126">
            <v>0</v>
          </cell>
          <cell r="K126">
            <v>0</v>
          </cell>
          <cell r="L126"/>
          <cell r="M126"/>
          <cell r="N126"/>
          <cell r="O126"/>
          <cell r="P126"/>
          <cell r="Q126"/>
          <cell r="R126"/>
          <cell r="S126"/>
          <cell r="T126"/>
          <cell r="U126">
            <v>1</v>
          </cell>
          <cell r="V126">
            <v>1</v>
          </cell>
          <cell r="W126">
            <v>1</v>
          </cell>
        </row>
        <row r="127">
          <cell r="B127" t="str">
            <v>22.71.12-a</v>
          </cell>
          <cell r="C127" t="str">
            <v>VERTINLAAG</v>
          </cell>
          <cell r="D127"/>
          <cell r="E127"/>
          <cell r="F127"/>
          <cell r="G127">
            <v>0.21</v>
          </cell>
          <cell r="H127"/>
          <cell r="I127">
            <v>0</v>
          </cell>
          <cell r="J127">
            <v>0</v>
          </cell>
          <cell r="K127">
            <v>0</v>
          </cell>
          <cell r="L127"/>
          <cell r="M127"/>
          <cell r="N127"/>
          <cell r="O127"/>
          <cell r="P127"/>
          <cell r="Q127"/>
          <cell r="R127"/>
          <cell r="S127"/>
          <cell r="T127"/>
          <cell r="U127">
            <v>1</v>
          </cell>
          <cell r="V127">
            <v>1</v>
          </cell>
          <cell r="W127">
            <v>1</v>
          </cell>
        </row>
        <row r="128">
          <cell r="B128" t="str">
            <v>22.71.12-a.01</v>
          </cell>
          <cell r="C128" t="str">
            <v>vertinnen metselwerk</v>
          </cell>
          <cell r="D128" t="str">
            <v>m2</v>
          </cell>
          <cell r="E128">
            <v>28</v>
          </cell>
          <cell r="F128"/>
          <cell r="G128">
            <v>0.21</v>
          </cell>
          <cell r="H128"/>
          <cell r="I128">
            <v>28</v>
          </cell>
          <cell r="J128">
            <v>28</v>
          </cell>
          <cell r="K128">
            <v>28</v>
          </cell>
          <cell r="L128"/>
          <cell r="M128"/>
          <cell r="N128"/>
          <cell r="O128"/>
          <cell r="P128"/>
          <cell r="Q128"/>
          <cell r="R128"/>
          <cell r="S128"/>
          <cell r="T128"/>
          <cell r="U128">
            <v>1</v>
          </cell>
          <cell r="V128">
            <v>1</v>
          </cell>
          <cell r="W128">
            <v>1</v>
          </cell>
        </row>
        <row r="129">
          <cell r="B129"/>
          <cell r="C129"/>
          <cell r="D129"/>
          <cell r="E129"/>
          <cell r="F129"/>
          <cell r="G129">
            <v>0.21</v>
          </cell>
          <cell r="H129"/>
          <cell r="I129">
            <v>0</v>
          </cell>
          <cell r="J129">
            <v>0</v>
          </cell>
          <cell r="K129">
            <v>0</v>
          </cell>
          <cell r="L129"/>
          <cell r="M129"/>
          <cell r="N129"/>
          <cell r="O129"/>
          <cell r="P129"/>
          <cell r="Q129"/>
          <cell r="R129"/>
          <cell r="S129"/>
          <cell r="T129"/>
          <cell r="U129">
            <v>1</v>
          </cell>
          <cell r="V129">
            <v>1</v>
          </cell>
          <cell r="W129">
            <v>1</v>
          </cell>
        </row>
        <row r="130">
          <cell r="B130">
            <v>24</v>
          </cell>
          <cell r="C130" t="str">
            <v>RUWBOUWTIMMERWERK</v>
          </cell>
          <cell r="D130"/>
          <cell r="E130"/>
          <cell r="F130"/>
          <cell r="G130">
            <v>0.21</v>
          </cell>
          <cell r="H130"/>
          <cell r="I130">
            <v>0</v>
          </cell>
          <cell r="J130">
            <v>0</v>
          </cell>
          <cell r="K130">
            <v>0</v>
          </cell>
          <cell r="L130"/>
          <cell r="M130"/>
          <cell r="N130"/>
          <cell r="O130"/>
          <cell r="P130"/>
          <cell r="Q130"/>
          <cell r="R130"/>
          <cell r="S130"/>
          <cell r="T130"/>
          <cell r="U130">
            <v>1</v>
          </cell>
          <cell r="V130">
            <v>1</v>
          </cell>
          <cell r="W130">
            <v>1</v>
          </cell>
        </row>
        <row r="131">
          <cell r="B131"/>
          <cell r="C131"/>
          <cell r="D131"/>
          <cell r="E131"/>
          <cell r="F131"/>
          <cell r="G131">
            <v>0.21</v>
          </cell>
          <cell r="H131"/>
          <cell r="I131">
            <v>0</v>
          </cell>
          <cell r="J131">
            <v>0</v>
          </cell>
          <cell r="K131">
            <v>0</v>
          </cell>
          <cell r="L131"/>
          <cell r="M131"/>
          <cell r="N131"/>
          <cell r="O131"/>
          <cell r="P131"/>
          <cell r="Q131"/>
          <cell r="R131"/>
          <cell r="S131"/>
          <cell r="T131"/>
          <cell r="U131">
            <v>1</v>
          </cell>
          <cell r="V131">
            <v>1</v>
          </cell>
          <cell r="W131">
            <v>1</v>
          </cell>
        </row>
        <row r="132">
          <cell r="B132" t="str">
            <v>24.25</v>
          </cell>
          <cell r="C132" t="str">
            <v>HERSTELLEN BESTAAND RUWBOUWTIMMERWERK</v>
          </cell>
          <cell r="D132"/>
          <cell r="E132"/>
          <cell r="F132"/>
          <cell r="G132">
            <v>0.21</v>
          </cell>
          <cell r="H132"/>
          <cell r="I132">
            <v>0</v>
          </cell>
          <cell r="J132">
            <v>0</v>
          </cell>
          <cell r="K132">
            <v>0</v>
          </cell>
          <cell r="L132"/>
          <cell r="M132"/>
          <cell r="N132"/>
          <cell r="O132"/>
          <cell r="P132"/>
          <cell r="Q132"/>
          <cell r="R132"/>
          <cell r="S132"/>
          <cell r="T132"/>
          <cell r="U132">
            <v>1</v>
          </cell>
          <cell r="V132">
            <v>1</v>
          </cell>
          <cell r="W132">
            <v>1</v>
          </cell>
        </row>
        <row r="133">
          <cell r="B133" t="str">
            <v>24.25.11-a</v>
          </cell>
          <cell r="C133" t="str">
            <v>HERSTELLEN HOUTCONSTRUCTIE</v>
          </cell>
          <cell r="D133"/>
          <cell r="E133"/>
          <cell r="F133"/>
          <cell r="G133">
            <v>0.21</v>
          </cell>
          <cell r="H133"/>
          <cell r="I133">
            <v>0</v>
          </cell>
          <cell r="J133">
            <v>0</v>
          </cell>
          <cell r="K133">
            <v>0</v>
          </cell>
          <cell r="L133"/>
          <cell r="M133"/>
          <cell r="N133"/>
          <cell r="O133"/>
          <cell r="P133"/>
          <cell r="Q133"/>
          <cell r="R133"/>
          <cell r="S133"/>
          <cell r="T133"/>
          <cell r="U133">
            <v>1</v>
          </cell>
          <cell r="V133">
            <v>1</v>
          </cell>
          <cell r="W133">
            <v>1</v>
          </cell>
        </row>
        <row r="134">
          <cell r="B134" t="str">
            <v>24.25.11-a.01</v>
          </cell>
          <cell r="C134" t="str">
            <v>balk</v>
          </cell>
          <cell r="D134" t="str">
            <v>st</v>
          </cell>
          <cell r="E134">
            <v>1250</v>
          </cell>
          <cell r="F134"/>
          <cell r="G134">
            <v>0.21</v>
          </cell>
          <cell r="H134"/>
          <cell r="I134">
            <v>1250</v>
          </cell>
          <cell r="J134">
            <v>1250</v>
          </cell>
          <cell r="K134">
            <v>1250</v>
          </cell>
          <cell r="L134"/>
          <cell r="M134"/>
          <cell r="N134"/>
          <cell r="O134"/>
          <cell r="P134"/>
          <cell r="Q134"/>
          <cell r="R134"/>
          <cell r="S134"/>
          <cell r="T134"/>
          <cell r="U134">
            <v>1</v>
          </cell>
          <cell r="V134">
            <v>1</v>
          </cell>
          <cell r="W134">
            <v>1</v>
          </cell>
        </row>
        <row r="135">
          <cell r="B135"/>
          <cell r="C135"/>
          <cell r="D135"/>
          <cell r="E135"/>
          <cell r="F135"/>
          <cell r="G135">
            <v>0.21</v>
          </cell>
          <cell r="H135"/>
          <cell r="I135">
            <v>0</v>
          </cell>
          <cell r="J135">
            <v>0</v>
          </cell>
          <cell r="K135">
            <v>0</v>
          </cell>
          <cell r="L135"/>
          <cell r="M135"/>
          <cell r="N135"/>
          <cell r="O135"/>
          <cell r="P135"/>
          <cell r="Q135"/>
          <cell r="R135"/>
          <cell r="S135"/>
          <cell r="T135"/>
          <cell r="U135">
            <v>1</v>
          </cell>
          <cell r="V135">
            <v>1</v>
          </cell>
          <cell r="W135">
            <v>1</v>
          </cell>
        </row>
        <row r="136">
          <cell r="B136">
            <v>25</v>
          </cell>
          <cell r="C136" t="str">
            <v>METAALCONSTRUCTIEWERK</v>
          </cell>
          <cell r="D136"/>
          <cell r="E136"/>
          <cell r="F136"/>
          <cell r="G136">
            <v>0.21</v>
          </cell>
          <cell r="H136"/>
          <cell r="I136">
            <v>0</v>
          </cell>
          <cell r="J136">
            <v>0</v>
          </cell>
          <cell r="K136">
            <v>0</v>
          </cell>
          <cell r="L136"/>
          <cell r="M136"/>
          <cell r="N136"/>
          <cell r="O136"/>
          <cell r="P136"/>
          <cell r="Q136"/>
          <cell r="R136"/>
          <cell r="S136"/>
          <cell r="T136"/>
          <cell r="U136">
            <v>1</v>
          </cell>
          <cell r="V136">
            <v>1</v>
          </cell>
          <cell r="W136">
            <v>1</v>
          </cell>
        </row>
        <row r="137">
          <cell r="B137"/>
          <cell r="C137"/>
          <cell r="D137"/>
          <cell r="E137"/>
          <cell r="F137"/>
          <cell r="G137">
            <v>0.21</v>
          </cell>
          <cell r="H137"/>
          <cell r="I137">
            <v>0</v>
          </cell>
          <cell r="J137">
            <v>0</v>
          </cell>
          <cell r="K137">
            <v>0</v>
          </cell>
          <cell r="L137"/>
          <cell r="M137"/>
          <cell r="N137"/>
          <cell r="O137"/>
          <cell r="P137"/>
          <cell r="Q137"/>
          <cell r="R137"/>
          <cell r="S137"/>
          <cell r="T137"/>
          <cell r="U137">
            <v>1</v>
          </cell>
          <cell r="V137">
            <v>1</v>
          </cell>
          <cell r="W137">
            <v>1</v>
          </cell>
        </row>
        <row r="138">
          <cell r="B138" t="str">
            <v>25.00</v>
          </cell>
          <cell r="C138" t="str">
            <v>ALGEMEEN</v>
          </cell>
          <cell r="D138"/>
          <cell r="E138"/>
          <cell r="F138"/>
          <cell r="G138">
            <v>0.21</v>
          </cell>
          <cell r="H138"/>
          <cell r="I138">
            <v>0</v>
          </cell>
          <cell r="J138">
            <v>0</v>
          </cell>
          <cell r="K138">
            <v>0</v>
          </cell>
          <cell r="L138"/>
          <cell r="M138"/>
          <cell r="N138"/>
          <cell r="O138"/>
          <cell r="P138"/>
          <cell r="Q138"/>
          <cell r="R138"/>
          <cell r="S138"/>
          <cell r="T138"/>
          <cell r="U138">
            <v>1</v>
          </cell>
          <cell r="V138">
            <v>1</v>
          </cell>
          <cell r="W138">
            <v>1</v>
          </cell>
        </row>
        <row r="139">
          <cell r="B139" t="str">
            <v>25.00.31</v>
          </cell>
          <cell r="C139" t="str">
            <v>GEDETAILLEERD WERKPLAN</v>
          </cell>
          <cell r="D139" t="str">
            <v>pst</v>
          </cell>
          <cell r="E139">
            <v>500</v>
          </cell>
          <cell r="F139"/>
          <cell r="G139">
            <v>0.21</v>
          </cell>
          <cell r="H139"/>
          <cell r="I139">
            <v>500</v>
          </cell>
          <cell r="J139">
            <v>500</v>
          </cell>
          <cell r="K139">
            <v>500</v>
          </cell>
          <cell r="L139"/>
          <cell r="M139"/>
          <cell r="N139"/>
          <cell r="O139"/>
          <cell r="P139"/>
          <cell r="Q139"/>
          <cell r="R139"/>
          <cell r="S139"/>
          <cell r="T139"/>
          <cell r="U139">
            <v>1</v>
          </cell>
          <cell r="V139">
            <v>1</v>
          </cell>
          <cell r="W139">
            <v>1</v>
          </cell>
        </row>
        <row r="140">
          <cell r="B140"/>
          <cell r="C140"/>
          <cell r="D140"/>
          <cell r="E140"/>
          <cell r="F140"/>
          <cell r="G140">
            <v>0.21</v>
          </cell>
          <cell r="H140"/>
          <cell r="I140">
            <v>0</v>
          </cell>
          <cell r="J140">
            <v>0</v>
          </cell>
          <cell r="K140">
            <v>0</v>
          </cell>
          <cell r="L140"/>
          <cell r="M140"/>
          <cell r="N140"/>
          <cell r="O140"/>
          <cell r="P140"/>
          <cell r="Q140"/>
          <cell r="R140"/>
          <cell r="S140"/>
          <cell r="T140"/>
          <cell r="U140">
            <v>1</v>
          </cell>
          <cell r="V140">
            <v>1</v>
          </cell>
          <cell r="W140">
            <v>1</v>
          </cell>
        </row>
        <row r="141">
          <cell r="B141" t="str">
            <v>25.25</v>
          </cell>
          <cell r="C141" t="str">
            <v>HERSTELLEN BESTAAND METAALCONSTRUCTIEWERK</v>
          </cell>
          <cell r="D141"/>
          <cell r="E141"/>
          <cell r="F141"/>
          <cell r="G141">
            <v>0.21</v>
          </cell>
          <cell r="H141"/>
          <cell r="I141">
            <v>0</v>
          </cell>
          <cell r="J141">
            <v>0</v>
          </cell>
          <cell r="K141">
            <v>0</v>
          </cell>
          <cell r="L141"/>
          <cell r="M141"/>
          <cell r="N141"/>
          <cell r="O141"/>
          <cell r="P141"/>
          <cell r="Q141"/>
          <cell r="R141"/>
          <cell r="S141"/>
          <cell r="T141"/>
          <cell r="U141">
            <v>1</v>
          </cell>
          <cell r="V141">
            <v>1</v>
          </cell>
          <cell r="W141">
            <v>1</v>
          </cell>
        </row>
        <row r="142">
          <cell r="B142" t="str">
            <v>25.25.20-a</v>
          </cell>
          <cell r="C142" t="str">
            <v>REPAREREN METALEN ONDERDEEL, RESTAURATIE</v>
          </cell>
          <cell r="D142"/>
          <cell r="E142"/>
          <cell r="F142"/>
          <cell r="G142">
            <v>0.21</v>
          </cell>
          <cell r="H142"/>
          <cell r="I142">
            <v>0</v>
          </cell>
          <cell r="J142">
            <v>0</v>
          </cell>
          <cell r="K142">
            <v>0</v>
          </cell>
          <cell r="L142"/>
          <cell r="M142"/>
          <cell r="N142"/>
          <cell r="O142"/>
          <cell r="P142"/>
          <cell r="Q142"/>
          <cell r="R142"/>
          <cell r="S142"/>
          <cell r="T142"/>
          <cell r="U142">
            <v>1</v>
          </cell>
          <cell r="V142">
            <v>1</v>
          </cell>
          <cell r="W142">
            <v>1</v>
          </cell>
        </row>
        <row r="143">
          <cell r="B143" t="str">
            <v>25.25.20-a.01</v>
          </cell>
          <cell r="C143" t="str">
            <v>geklonken kokerbalk</v>
          </cell>
          <cell r="D143" t="str">
            <v>st</v>
          </cell>
          <cell r="E143">
            <v>3000</v>
          </cell>
          <cell r="F143"/>
          <cell r="G143">
            <v>0.21</v>
          </cell>
          <cell r="H143"/>
          <cell r="I143">
            <v>3000</v>
          </cell>
          <cell r="J143">
            <v>3000</v>
          </cell>
          <cell r="K143">
            <v>3000</v>
          </cell>
          <cell r="L143"/>
          <cell r="M143"/>
          <cell r="N143"/>
          <cell r="O143"/>
          <cell r="P143"/>
          <cell r="Q143"/>
          <cell r="R143"/>
          <cell r="S143"/>
          <cell r="T143"/>
          <cell r="U143">
            <v>1</v>
          </cell>
          <cell r="V143">
            <v>1</v>
          </cell>
          <cell r="W143">
            <v>1</v>
          </cell>
        </row>
        <row r="144">
          <cell r="B144" t="str">
            <v>25.25.20-b</v>
          </cell>
          <cell r="C144" t="str">
            <v>REPAREREN METALEN ONDERDEEL, RESTAURATIE</v>
          </cell>
          <cell r="D144"/>
          <cell r="E144"/>
          <cell r="F144"/>
          <cell r="G144">
            <v>0.21</v>
          </cell>
          <cell r="H144"/>
          <cell r="I144">
            <v>0</v>
          </cell>
          <cell r="J144">
            <v>0</v>
          </cell>
          <cell r="K144">
            <v>0</v>
          </cell>
          <cell r="L144"/>
          <cell r="M144"/>
          <cell r="N144"/>
          <cell r="O144"/>
          <cell r="P144"/>
          <cell r="Q144"/>
          <cell r="R144"/>
          <cell r="S144"/>
          <cell r="T144"/>
          <cell r="U144">
            <v>1</v>
          </cell>
          <cell r="V144">
            <v>1</v>
          </cell>
          <cell r="W144">
            <v>1</v>
          </cell>
        </row>
        <row r="145">
          <cell r="B145" t="str">
            <v>25.25.20-b.01</v>
          </cell>
          <cell r="C145" t="str">
            <v>spoorbrug</v>
          </cell>
          <cell r="D145" t="str">
            <v>st</v>
          </cell>
          <cell r="E145">
            <v>8000</v>
          </cell>
          <cell r="F145"/>
          <cell r="G145">
            <v>0.21</v>
          </cell>
          <cell r="H145"/>
          <cell r="I145">
            <v>8000</v>
          </cell>
          <cell r="J145">
            <v>8000</v>
          </cell>
          <cell r="K145">
            <v>8000</v>
          </cell>
          <cell r="L145"/>
          <cell r="M145"/>
          <cell r="N145"/>
          <cell r="O145"/>
          <cell r="P145"/>
          <cell r="Q145"/>
          <cell r="R145"/>
          <cell r="S145"/>
          <cell r="T145"/>
          <cell r="U145">
            <v>1</v>
          </cell>
          <cell r="V145">
            <v>1</v>
          </cell>
          <cell r="W145">
            <v>1</v>
          </cell>
        </row>
        <row r="146">
          <cell r="B146" t="str">
            <v>25.25.20-c</v>
          </cell>
          <cell r="C146" t="str">
            <v>REPAREREN METALEN ONDERDEEL, RESTAURATIE</v>
          </cell>
          <cell r="D146"/>
          <cell r="E146"/>
          <cell r="F146"/>
          <cell r="G146">
            <v>0.21</v>
          </cell>
          <cell r="H146"/>
          <cell r="I146">
            <v>0</v>
          </cell>
          <cell r="J146">
            <v>0</v>
          </cell>
          <cell r="K146">
            <v>0</v>
          </cell>
          <cell r="L146"/>
          <cell r="M146"/>
          <cell r="N146"/>
          <cell r="O146"/>
          <cell r="P146"/>
          <cell r="Q146"/>
          <cell r="R146"/>
          <cell r="S146"/>
          <cell r="T146"/>
          <cell r="U146">
            <v>1</v>
          </cell>
          <cell r="V146">
            <v>1</v>
          </cell>
          <cell r="W146">
            <v>1</v>
          </cell>
        </row>
        <row r="147">
          <cell r="B147" t="str">
            <v>25.25.20-c.01</v>
          </cell>
          <cell r="C147" t="str">
            <v>liggers onder dwarswand</v>
          </cell>
          <cell r="D147" t="str">
            <v>st</v>
          </cell>
          <cell r="E147">
            <v>2000</v>
          </cell>
          <cell r="F147"/>
          <cell r="G147">
            <v>0.21</v>
          </cell>
          <cell r="H147"/>
          <cell r="I147">
            <v>2000</v>
          </cell>
          <cell r="J147">
            <v>2000</v>
          </cell>
          <cell r="K147">
            <v>2000</v>
          </cell>
          <cell r="L147"/>
          <cell r="M147"/>
          <cell r="N147"/>
          <cell r="O147"/>
          <cell r="P147"/>
          <cell r="Q147"/>
          <cell r="R147"/>
          <cell r="S147"/>
          <cell r="T147"/>
          <cell r="U147">
            <v>1</v>
          </cell>
          <cell r="V147">
            <v>1</v>
          </cell>
          <cell r="W147">
            <v>1</v>
          </cell>
        </row>
        <row r="148">
          <cell r="B148"/>
          <cell r="C148"/>
          <cell r="D148"/>
          <cell r="E148"/>
          <cell r="F148"/>
          <cell r="G148">
            <v>0.21</v>
          </cell>
          <cell r="H148"/>
          <cell r="I148">
            <v>0</v>
          </cell>
          <cell r="J148">
            <v>0</v>
          </cell>
          <cell r="K148">
            <v>0</v>
          </cell>
          <cell r="L148"/>
          <cell r="M148"/>
          <cell r="N148"/>
          <cell r="O148"/>
          <cell r="P148"/>
          <cell r="Q148"/>
          <cell r="R148"/>
          <cell r="S148"/>
          <cell r="T148"/>
          <cell r="U148">
            <v>1</v>
          </cell>
          <cell r="V148">
            <v>1</v>
          </cell>
          <cell r="W148">
            <v>1</v>
          </cell>
        </row>
        <row r="149">
          <cell r="B149" t="str">
            <v>25.32</v>
          </cell>
          <cell r="C149" t="str">
            <v>CONSTRUCTIE-ONDERDELEN</v>
          </cell>
          <cell r="D149"/>
          <cell r="E149"/>
          <cell r="F149"/>
          <cell r="G149">
            <v>0.21</v>
          </cell>
          <cell r="H149"/>
          <cell r="I149">
            <v>0</v>
          </cell>
          <cell r="J149">
            <v>0</v>
          </cell>
          <cell r="K149">
            <v>0</v>
          </cell>
          <cell r="L149"/>
          <cell r="M149"/>
          <cell r="N149"/>
          <cell r="O149"/>
          <cell r="P149"/>
          <cell r="Q149"/>
          <cell r="R149"/>
          <cell r="S149"/>
          <cell r="T149"/>
          <cell r="U149">
            <v>1</v>
          </cell>
          <cell r="V149">
            <v>1</v>
          </cell>
          <cell r="W149">
            <v>1</v>
          </cell>
        </row>
        <row r="150">
          <cell r="B150" t="str">
            <v>25.32.30-a</v>
          </cell>
          <cell r="C150" t="str">
            <v>STALEN LIGGER</v>
          </cell>
          <cell r="D150"/>
          <cell r="E150"/>
          <cell r="F150"/>
          <cell r="G150">
            <v>0.21</v>
          </cell>
          <cell r="H150"/>
          <cell r="I150">
            <v>0</v>
          </cell>
          <cell r="J150">
            <v>0</v>
          </cell>
          <cell r="K150">
            <v>0</v>
          </cell>
          <cell r="L150"/>
          <cell r="M150"/>
          <cell r="N150"/>
          <cell r="O150"/>
          <cell r="P150"/>
          <cell r="Q150"/>
          <cell r="R150"/>
          <cell r="S150"/>
          <cell r="T150"/>
          <cell r="U150">
            <v>1</v>
          </cell>
          <cell r="V150">
            <v>1</v>
          </cell>
          <cell r="W150">
            <v>1</v>
          </cell>
        </row>
        <row r="151">
          <cell r="B151" t="str">
            <v>25.32.30-a.01</v>
          </cell>
          <cell r="C151" t="str">
            <v>liggers onder dwarswand</v>
          </cell>
          <cell r="D151" t="str">
            <v>st</v>
          </cell>
          <cell r="E151">
            <v>1550</v>
          </cell>
          <cell r="F151"/>
          <cell r="G151">
            <v>0.21</v>
          </cell>
          <cell r="H151"/>
          <cell r="I151">
            <v>1550</v>
          </cell>
          <cell r="J151">
            <v>1550</v>
          </cell>
          <cell r="K151">
            <v>1550</v>
          </cell>
          <cell r="L151"/>
          <cell r="M151"/>
          <cell r="N151"/>
          <cell r="O151"/>
          <cell r="P151"/>
          <cell r="Q151"/>
          <cell r="R151"/>
          <cell r="S151"/>
          <cell r="T151"/>
          <cell r="U151">
            <v>1</v>
          </cell>
          <cell r="V151">
            <v>1</v>
          </cell>
          <cell r="W151">
            <v>1</v>
          </cell>
        </row>
        <row r="152">
          <cell r="B152"/>
          <cell r="C152"/>
          <cell r="D152"/>
          <cell r="E152"/>
          <cell r="F152"/>
          <cell r="G152">
            <v>0.21</v>
          </cell>
          <cell r="H152"/>
          <cell r="I152">
            <v>0</v>
          </cell>
          <cell r="J152">
            <v>0</v>
          </cell>
          <cell r="K152">
            <v>0</v>
          </cell>
          <cell r="L152"/>
          <cell r="M152"/>
          <cell r="N152"/>
          <cell r="O152"/>
          <cell r="P152"/>
          <cell r="Q152"/>
          <cell r="R152"/>
          <cell r="S152"/>
          <cell r="T152"/>
          <cell r="U152">
            <v>1</v>
          </cell>
          <cell r="V152">
            <v>1</v>
          </cell>
          <cell r="W152">
            <v>1</v>
          </cell>
        </row>
        <row r="153">
          <cell r="B153" t="str">
            <v>25.33</v>
          </cell>
          <cell r="C153" t="str">
            <v>PLATEN, PROFIELEN EN KABELS</v>
          </cell>
          <cell r="D153"/>
          <cell r="E153"/>
          <cell r="F153"/>
          <cell r="G153">
            <v>0.21</v>
          </cell>
          <cell r="H153"/>
          <cell r="I153">
            <v>0</v>
          </cell>
          <cell r="J153">
            <v>0</v>
          </cell>
          <cell r="K153">
            <v>0</v>
          </cell>
          <cell r="L153"/>
          <cell r="M153"/>
          <cell r="N153"/>
          <cell r="O153"/>
          <cell r="P153"/>
          <cell r="Q153"/>
          <cell r="R153"/>
          <cell r="S153"/>
          <cell r="T153"/>
          <cell r="U153">
            <v>1</v>
          </cell>
          <cell r="V153">
            <v>1</v>
          </cell>
          <cell r="W153">
            <v>1</v>
          </cell>
        </row>
        <row r="154">
          <cell r="B154" t="str">
            <v>25.33.13-a</v>
          </cell>
          <cell r="C154" t="str">
            <v>VLAKKE CORROSIEVAST-STALEN PLAAT</v>
          </cell>
          <cell r="D154"/>
          <cell r="E154"/>
          <cell r="F154"/>
          <cell r="G154">
            <v>0.21</v>
          </cell>
          <cell r="H154"/>
          <cell r="I154">
            <v>0</v>
          </cell>
          <cell r="J154">
            <v>0</v>
          </cell>
          <cell r="K154">
            <v>0</v>
          </cell>
          <cell r="L154"/>
          <cell r="M154"/>
          <cell r="N154"/>
          <cell r="O154"/>
          <cell r="P154"/>
          <cell r="Q154"/>
          <cell r="R154"/>
          <cell r="S154"/>
          <cell r="T154"/>
          <cell r="U154">
            <v>1</v>
          </cell>
          <cell r="V154">
            <v>1</v>
          </cell>
          <cell r="W154">
            <v>1</v>
          </cell>
        </row>
        <row r="155">
          <cell r="B155" t="str">
            <v>25.33.13-a.01</v>
          </cell>
          <cell r="C155" t="str">
            <v>staalplaat</v>
          </cell>
          <cell r="D155" t="str">
            <v>st</v>
          </cell>
          <cell r="E155">
            <v>225</v>
          </cell>
          <cell r="F155"/>
          <cell r="G155">
            <v>0.21</v>
          </cell>
          <cell r="H155"/>
          <cell r="I155">
            <v>225</v>
          </cell>
          <cell r="J155">
            <v>225</v>
          </cell>
          <cell r="K155">
            <v>225</v>
          </cell>
          <cell r="L155"/>
          <cell r="M155"/>
          <cell r="N155"/>
          <cell r="O155"/>
          <cell r="P155"/>
          <cell r="Q155"/>
          <cell r="R155"/>
          <cell r="S155"/>
          <cell r="T155"/>
          <cell r="U155">
            <v>1</v>
          </cell>
          <cell r="V155">
            <v>1</v>
          </cell>
          <cell r="W155">
            <v>1</v>
          </cell>
        </row>
        <row r="156">
          <cell r="B156" t="str">
            <v>25.33.41-a</v>
          </cell>
          <cell r="C156" t="str">
            <v>STALEN STAAF</v>
          </cell>
          <cell r="D156"/>
          <cell r="E156"/>
          <cell r="F156"/>
          <cell r="G156">
            <v>0.21</v>
          </cell>
          <cell r="H156"/>
          <cell r="I156">
            <v>0</v>
          </cell>
          <cell r="J156">
            <v>0</v>
          </cell>
          <cell r="K156">
            <v>0</v>
          </cell>
          <cell r="L156"/>
          <cell r="M156"/>
          <cell r="N156"/>
          <cell r="O156"/>
          <cell r="P156"/>
          <cell r="Q156"/>
          <cell r="R156"/>
          <cell r="S156"/>
          <cell r="T156"/>
          <cell r="U156">
            <v>1</v>
          </cell>
          <cell r="V156">
            <v>1</v>
          </cell>
          <cell r="W156">
            <v>1</v>
          </cell>
        </row>
        <row r="157">
          <cell r="B157" t="str">
            <v>25.33.41-a.01</v>
          </cell>
          <cell r="C157" t="str">
            <v>koppelstaven van de liggers onder de dwarswand</v>
          </cell>
          <cell r="D157" t="str">
            <v>st</v>
          </cell>
          <cell r="E157">
            <v>75</v>
          </cell>
          <cell r="F157"/>
          <cell r="G157">
            <v>0.21</v>
          </cell>
          <cell r="H157"/>
          <cell r="I157">
            <v>75</v>
          </cell>
          <cell r="J157">
            <v>75</v>
          </cell>
          <cell r="K157">
            <v>75</v>
          </cell>
          <cell r="L157"/>
          <cell r="M157"/>
          <cell r="N157"/>
          <cell r="O157"/>
          <cell r="P157"/>
          <cell r="Q157"/>
          <cell r="R157"/>
          <cell r="S157"/>
          <cell r="T157"/>
          <cell r="U157">
            <v>1</v>
          </cell>
          <cell r="V157">
            <v>1</v>
          </cell>
          <cell r="W157">
            <v>1</v>
          </cell>
        </row>
        <row r="158">
          <cell r="B158"/>
          <cell r="C158"/>
          <cell r="D158"/>
          <cell r="E158"/>
          <cell r="F158"/>
          <cell r="G158">
            <v>0.21</v>
          </cell>
          <cell r="H158"/>
          <cell r="I158">
            <v>0</v>
          </cell>
          <cell r="J158">
            <v>0</v>
          </cell>
          <cell r="K158">
            <v>0</v>
          </cell>
          <cell r="L158"/>
          <cell r="M158"/>
          <cell r="N158"/>
          <cell r="O158"/>
          <cell r="P158"/>
          <cell r="Q158"/>
          <cell r="R158"/>
          <cell r="S158"/>
          <cell r="T158"/>
          <cell r="U158">
            <v>1</v>
          </cell>
          <cell r="V158">
            <v>1</v>
          </cell>
          <cell r="W158">
            <v>1</v>
          </cell>
        </row>
        <row r="159">
          <cell r="B159">
            <v>35</v>
          </cell>
          <cell r="C159" t="str">
            <v>NATUUR- EN KUNSTSTEEN</v>
          </cell>
          <cell r="D159"/>
          <cell r="E159"/>
          <cell r="F159"/>
          <cell r="G159">
            <v>0.21</v>
          </cell>
          <cell r="H159"/>
          <cell r="I159">
            <v>0</v>
          </cell>
          <cell r="J159">
            <v>0</v>
          </cell>
          <cell r="K159">
            <v>0</v>
          </cell>
          <cell r="L159"/>
          <cell r="M159"/>
          <cell r="N159"/>
          <cell r="O159"/>
          <cell r="P159"/>
          <cell r="Q159"/>
          <cell r="R159"/>
          <cell r="S159"/>
          <cell r="T159"/>
          <cell r="U159">
            <v>1</v>
          </cell>
          <cell r="V159">
            <v>1</v>
          </cell>
          <cell r="W159">
            <v>1</v>
          </cell>
        </row>
        <row r="160">
          <cell r="B160"/>
          <cell r="C160"/>
          <cell r="D160"/>
          <cell r="E160"/>
          <cell r="F160"/>
          <cell r="G160">
            <v>0.21</v>
          </cell>
          <cell r="H160"/>
          <cell r="I160">
            <v>0</v>
          </cell>
          <cell r="J160">
            <v>0</v>
          </cell>
          <cell r="K160">
            <v>0</v>
          </cell>
          <cell r="L160"/>
          <cell r="M160"/>
          <cell r="N160"/>
          <cell r="O160"/>
          <cell r="P160"/>
          <cell r="Q160"/>
          <cell r="R160"/>
          <cell r="S160"/>
          <cell r="T160"/>
          <cell r="U160">
            <v>1</v>
          </cell>
          <cell r="V160">
            <v>1</v>
          </cell>
          <cell r="W160">
            <v>1</v>
          </cell>
        </row>
        <row r="161">
          <cell r="B161" t="str">
            <v>35.00</v>
          </cell>
          <cell r="C161" t="str">
            <v>ALGEMEEN</v>
          </cell>
          <cell r="D161"/>
          <cell r="E161"/>
          <cell r="F161"/>
          <cell r="G161">
            <v>0.21</v>
          </cell>
          <cell r="H161"/>
          <cell r="I161">
            <v>0</v>
          </cell>
          <cell r="J161">
            <v>0</v>
          </cell>
          <cell r="K161">
            <v>0</v>
          </cell>
          <cell r="L161"/>
          <cell r="M161"/>
          <cell r="N161"/>
          <cell r="O161"/>
          <cell r="P161"/>
          <cell r="Q161"/>
          <cell r="R161"/>
          <cell r="S161"/>
          <cell r="T161"/>
          <cell r="U161">
            <v>1</v>
          </cell>
          <cell r="V161">
            <v>1</v>
          </cell>
          <cell r="W161">
            <v>1</v>
          </cell>
        </row>
        <row r="162">
          <cell r="B162" t="str">
            <v>35.00.31</v>
          </cell>
          <cell r="C162" t="str">
            <v>GEDETAILLEERD WERKPLAN</v>
          </cell>
          <cell r="D162" t="str">
            <v>pst</v>
          </cell>
          <cell r="E162">
            <v>750</v>
          </cell>
          <cell r="F162"/>
          <cell r="G162">
            <v>0.21</v>
          </cell>
          <cell r="H162"/>
          <cell r="I162">
            <v>750</v>
          </cell>
          <cell r="J162">
            <v>750</v>
          </cell>
          <cell r="K162">
            <v>750</v>
          </cell>
          <cell r="L162"/>
          <cell r="M162"/>
          <cell r="N162"/>
          <cell r="O162"/>
          <cell r="P162"/>
          <cell r="Q162"/>
          <cell r="R162"/>
          <cell r="S162"/>
          <cell r="T162"/>
          <cell r="U162">
            <v>1</v>
          </cell>
          <cell r="V162">
            <v>1</v>
          </cell>
          <cell r="W162">
            <v>1</v>
          </cell>
        </row>
        <row r="163">
          <cell r="B163"/>
          <cell r="C163"/>
          <cell r="D163"/>
          <cell r="E163"/>
          <cell r="F163"/>
          <cell r="G163">
            <v>0.21</v>
          </cell>
          <cell r="H163"/>
          <cell r="I163">
            <v>0</v>
          </cell>
          <cell r="J163">
            <v>0</v>
          </cell>
          <cell r="K163">
            <v>0</v>
          </cell>
          <cell r="L163"/>
          <cell r="M163"/>
          <cell r="N163"/>
          <cell r="O163"/>
          <cell r="P163"/>
          <cell r="Q163"/>
          <cell r="R163"/>
          <cell r="S163"/>
          <cell r="T163"/>
          <cell r="U163">
            <v>1</v>
          </cell>
          <cell r="V163">
            <v>1</v>
          </cell>
          <cell r="W163">
            <v>1</v>
          </cell>
        </row>
        <row r="164">
          <cell r="B164" t="str">
            <v>35.21</v>
          </cell>
          <cell r="C164" t="str">
            <v>DEMONTEREN/VERWIJDEREN BESTAAND WERK</v>
          </cell>
          <cell r="D164"/>
          <cell r="E164"/>
          <cell r="F164"/>
          <cell r="G164">
            <v>0.21</v>
          </cell>
          <cell r="H164"/>
          <cell r="I164">
            <v>0</v>
          </cell>
          <cell r="J164">
            <v>0</v>
          </cell>
          <cell r="K164">
            <v>0</v>
          </cell>
          <cell r="L164"/>
          <cell r="M164"/>
          <cell r="N164"/>
          <cell r="O164"/>
          <cell r="P164"/>
          <cell r="Q164"/>
          <cell r="R164"/>
          <cell r="S164"/>
          <cell r="T164"/>
          <cell r="U164">
            <v>1</v>
          </cell>
          <cell r="V164">
            <v>1</v>
          </cell>
          <cell r="W164">
            <v>1</v>
          </cell>
        </row>
        <row r="165">
          <cell r="B165" t="str">
            <v>35.21.30-a</v>
          </cell>
          <cell r="C165" t="str">
            <v>ONTMANTELEN NATUURSTEEN, RESTAURATIE</v>
          </cell>
          <cell r="D165"/>
          <cell r="E165"/>
          <cell r="F165"/>
          <cell r="G165">
            <v>0.21</v>
          </cell>
          <cell r="H165"/>
          <cell r="I165">
            <v>0</v>
          </cell>
          <cell r="J165">
            <v>0</v>
          </cell>
          <cell r="K165">
            <v>0</v>
          </cell>
          <cell r="L165"/>
          <cell r="M165"/>
          <cell r="N165"/>
          <cell r="O165"/>
          <cell r="P165"/>
          <cell r="Q165"/>
          <cell r="R165"/>
          <cell r="S165"/>
          <cell r="T165"/>
          <cell r="U165">
            <v>1</v>
          </cell>
          <cell r="V165">
            <v>1</v>
          </cell>
          <cell r="W165">
            <v>1</v>
          </cell>
        </row>
        <row r="166">
          <cell r="B166" t="str">
            <v>35.21.30-a.01</v>
          </cell>
          <cell r="C166" t="str">
            <v>ontmantelen (hoek)blokken</v>
          </cell>
          <cell r="D166" t="str">
            <v>st</v>
          </cell>
          <cell r="E166">
            <v>450</v>
          </cell>
          <cell r="F166"/>
          <cell r="G166">
            <v>0.21</v>
          </cell>
          <cell r="H166"/>
          <cell r="I166">
            <v>450</v>
          </cell>
          <cell r="J166">
            <v>450</v>
          </cell>
          <cell r="K166">
            <v>450</v>
          </cell>
          <cell r="L166"/>
          <cell r="M166"/>
          <cell r="N166"/>
          <cell r="O166"/>
          <cell r="P166"/>
          <cell r="Q166"/>
          <cell r="R166"/>
          <cell r="S166"/>
          <cell r="T166"/>
          <cell r="U166">
            <v>1</v>
          </cell>
          <cell r="V166">
            <v>1</v>
          </cell>
          <cell r="W166">
            <v>1</v>
          </cell>
        </row>
        <row r="167">
          <cell r="B167" t="str">
            <v>35.21.30-a.02</v>
          </cell>
          <cell r="C167" t="str">
            <v>ontmantelen dekzerken</v>
          </cell>
          <cell r="D167" t="str">
            <v>st</v>
          </cell>
          <cell r="E167">
            <v>450</v>
          </cell>
          <cell r="F167"/>
          <cell r="G167">
            <v>0.21</v>
          </cell>
          <cell r="H167"/>
          <cell r="I167">
            <v>450</v>
          </cell>
          <cell r="J167">
            <v>450</v>
          </cell>
          <cell r="K167">
            <v>450</v>
          </cell>
          <cell r="L167"/>
          <cell r="M167"/>
          <cell r="N167"/>
          <cell r="O167"/>
          <cell r="P167"/>
          <cell r="Q167"/>
          <cell r="R167"/>
          <cell r="S167"/>
          <cell r="T167"/>
          <cell r="U167">
            <v>1</v>
          </cell>
          <cell r="V167">
            <v>1</v>
          </cell>
          <cell r="W167">
            <v>1</v>
          </cell>
        </row>
        <row r="168">
          <cell r="B168" t="str">
            <v>35.21.30-a.03</v>
          </cell>
          <cell r="C168" t="str">
            <v>ontmantelen traptreden</v>
          </cell>
          <cell r="D168" t="str">
            <v>st</v>
          </cell>
          <cell r="E168">
            <v>80</v>
          </cell>
          <cell r="F168"/>
          <cell r="G168">
            <v>0.21</v>
          </cell>
          <cell r="H168"/>
          <cell r="I168">
            <v>80</v>
          </cell>
          <cell r="J168">
            <v>80</v>
          </cell>
          <cell r="K168">
            <v>80</v>
          </cell>
          <cell r="L168"/>
          <cell r="M168"/>
          <cell r="N168"/>
          <cell r="O168"/>
          <cell r="P168"/>
          <cell r="Q168"/>
          <cell r="R168"/>
          <cell r="S168"/>
          <cell r="T168"/>
          <cell r="U168">
            <v>1</v>
          </cell>
          <cell r="V168">
            <v>1</v>
          </cell>
          <cell r="W168">
            <v>1</v>
          </cell>
        </row>
        <row r="169">
          <cell r="B169" t="str">
            <v>35.21.30-a.04</v>
          </cell>
          <cell r="C169" t="str">
            <v>ontmantelen trapbomen</v>
          </cell>
          <cell r="D169" t="str">
            <v>st</v>
          </cell>
          <cell r="E169">
            <v>80</v>
          </cell>
          <cell r="F169"/>
          <cell r="G169">
            <v>0.21</v>
          </cell>
          <cell r="H169"/>
          <cell r="I169">
            <v>80</v>
          </cell>
          <cell r="J169">
            <v>80</v>
          </cell>
          <cell r="K169">
            <v>80</v>
          </cell>
          <cell r="L169"/>
          <cell r="M169"/>
          <cell r="N169"/>
          <cell r="O169"/>
          <cell r="P169"/>
          <cell r="Q169"/>
          <cell r="R169"/>
          <cell r="S169"/>
          <cell r="T169"/>
          <cell r="U169">
            <v>1</v>
          </cell>
          <cell r="V169">
            <v>1</v>
          </cell>
          <cell r="W169">
            <v>1</v>
          </cell>
        </row>
        <row r="170">
          <cell r="B170" t="str">
            <v>35.21.40-a</v>
          </cell>
          <cell r="C170" t="str">
            <v>VERWIJDEREN NATUURSTEEN, RESTAURATIE</v>
          </cell>
          <cell r="D170"/>
          <cell r="E170"/>
          <cell r="F170"/>
          <cell r="G170">
            <v>0.21</v>
          </cell>
          <cell r="H170"/>
          <cell r="I170">
            <v>0</v>
          </cell>
          <cell r="J170">
            <v>0</v>
          </cell>
          <cell r="K170">
            <v>0</v>
          </cell>
          <cell r="L170"/>
          <cell r="M170"/>
          <cell r="N170"/>
          <cell r="O170"/>
          <cell r="P170"/>
          <cell r="Q170"/>
          <cell r="R170"/>
          <cell r="S170"/>
          <cell r="T170"/>
          <cell r="U170">
            <v>1</v>
          </cell>
          <cell r="V170">
            <v>1</v>
          </cell>
          <cell r="W170">
            <v>1</v>
          </cell>
        </row>
        <row r="171">
          <cell r="B171" t="str">
            <v>35.21.40-a.01</v>
          </cell>
          <cell r="C171" t="str">
            <v>verwijderen blokken</v>
          </cell>
          <cell r="D171" t="str">
            <v>st</v>
          </cell>
          <cell r="E171">
            <v>150</v>
          </cell>
          <cell r="F171"/>
          <cell r="G171">
            <v>0.21</v>
          </cell>
          <cell r="H171"/>
          <cell r="I171">
            <v>150</v>
          </cell>
          <cell r="J171">
            <v>150</v>
          </cell>
          <cell r="K171">
            <v>150</v>
          </cell>
          <cell r="L171"/>
          <cell r="M171"/>
          <cell r="N171"/>
          <cell r="O171"/>
          <cell r="P171"/>
          <cell r="Q171"/>
          <cell r="R171"/>
          <cell r="S171"/>
          <cell r="T171"/>
          <cell r="U171">
            <v>1</v>
          </cell>
          <cell r="V171">
            <v>1</v>
          </cell>
          <cell r="W171">
            <v>1</v>
          </cell>
        </row>
        <row r="172">
          <cell r="B172" t="str">
            <v>35.21.40-b</v>
          </cell>
          <cell r="C172" t="str">
            <v>VERWIJDEREN NATUURSTEEN, RESTAURATIE</v>
          </cell>
          <cell r="D172"/>
          <cell r="E172"/>
          <cell r="F172"/>
          <cell r="G172">
            <v>0.21</v>
          </cell>
          <cell r="H172"/>
          <cell r="I172">
            <v>0</v>
          </cell>
          <cell r="J172">
            <v>0</v>
          </cell>
          <cell r="K172">
            <v>0</v>
          </cell>
          <cell r="L172"/>
          <cell r="M172"/>
          <cell r="N172"/>
          <cell r="O172"/>
          <cell r="P172"/>
          <cell r="Q172"/>
          <cell r="R172"/>
          <cell r="S172"/>
          <cell r="T172"/>
          <cell r="U172">
            <v>1</v>
          </cell>
          <cell r="V172">
            <v>1</v>
          </cell>
          <cell r="W172">
            <v>1</v>
          </cell>
        </row>
        <row r="173">
          <cell r="B173" t="str">
            <v>35.21.40-b.01</v>
          </cell>
          <cell r="C173" t="str">
            <v>verwijderen dekzerken</v>
          </cell>
          <cell r="D173" t="str">
            <v>st</v>
          </cell>
          <cell r="E173">
            <v>90</v>
          </cell>
          <cell r="F173"/>
          <cell r="G173">
            <v>0.21</v>
          </cell>
          <cell r="H173"/>
          <cell r="I173">
            <v>90</v>
          </cell>
          <cell r="J173">
            <v>90</v>
          </cell>
          <cell r="K173">
            <v>90</v>
          </cell>
          <cell r="L173"/>
          <cell r="M173"/>
          <cell r="N173"/>
          <cell r="O173"/>
          <cell r="P173"/>
          <cell r="Q173"/>
          <cell r="R173"/>
          <cell r="S173"/>
          <cell r="T173"/>
          <cell r="U173">
            <v>1</v>
          </cell>
          <cell r="V173">
            <v>1</v>
          </cell>
          <cell r="W173">
            <v>1</v>
          </cell>
        </row>
        <row r="174">
          <cell r="B174" t="str">
            <v>35.21.90-a</v>
          </cell>
          <cell r="C174" t="str">
            <v>VERWIJDEREN VOEGWERK, RESTAURATIE</v>
          </cell>
          <cell r="D174"/>
          <cell r="E174"/>
          <cell r="F174"/>
          <cell r="G174">
            <v>0.21</v>
          </cell>
          <cell r="H174"/>
          <cell r="I174">
            <v>0</v>
          </cell>
          <cell r="J174">
            <v>0</v>
          </cell>
          <cell r="K174">
            <v>0</v>
          </cell>
          <cell r="L174"/>
          <cell r="M174"/>
          <cell r="N174"/>
          <cell r="O174"/>
          <cell r="P174"/>
          <cell r="Q174"/>
          <cell r="R174"/>
          <cell r="S174"/>
          <cell r="T174"/>
          <cell r="U174">
            <v>1</v>
          </cell>
          <cell r="V174">
            <v>1</v>
          </cell>
          <cell r="W174">
            <v>1</v>
          </cell>
        </row>
        <row r="175">
          <cell r="B175" t="str">
            <v>35.21.90-a.01</v>
          </cell>
          <cell r="C175" t="str">
            <v>voegwerk verwijderen</v>
          </cell>
          <cell r="D175" t="str">
            <v>st</v>
          </cell>
          <cell r="E175">
            <v>12</v>
          </cell>
          <cell r="F175"/>
          <cell r="G175">
            <v>0.21</v>
          </cell>
          <cell r="H175"/>
          <cell r="I175">
            <v>12</v>
          </cell>
          <cell r="J175">
            <v>12</v>
          </cell>
          <cell r="K175">
            <v>12</v>
          </cell>
          <cell r="L175"/>
          <cell r="M175"/>
          <cell r="N175"/>
          <cell r="O175"/>
          <cell r="P175"/>
          <cell r="Q175"/>
          <cell r="R175"/>
          <cell r="S175"/>
          <cell r="T175"/>
          <cell r="U175">
            <v>1</v>
          </cell>
          <cell r="V175">
            <v>1</v>
          </cell>
          <cell r="W175">
            <v>1</v>
          </cell>
        </row>
        <row r="176">
          <cell r="B176"/>
          <cell r="C176"/>
          <cell r="D176"/>
          <cell r="E176"/>
          <cell r="F176"/>
          <cell r="G176">
            <v>0.21</v>
          </cell>
          <cell r="H176"/>
          <cell r="I176">
            <v>0</v>
          </cell>
          <cell r="J176">
            <v>0</v>
          </cell>
          <cell r="K176">
            <v>0</v>
          </cell>
          <cell r="L176"/>
          <cell r="M176"/>
          <cell r="N176"/>
          <cell r="O176"/>
          <cell r="P176"/>
          <cell r="Q176"/>
          <cell r="R176"/>
          <cell r="S176"/>
          <cell r="T176"/>
          <cell r="U176">
            <v>1</v>
          </cell>
          <cell r="V176">
            <v>1</v>
          </cell>
          <cell r="W176">
            <v>1</v>
          </cell>
        </row>
        <row r="177">
          <cell r="B177" t="str">
            <v>35.22</v>
          </cell>
          <cell r="C177" t="str">
            <v>REINIGEN BESTAAND NATUURSTEEN</v>
          </cell>
          <cell r="D177"/>
          <cell r="E177"/>
          <cell r="F177"/>
          <cell r="G177">
            <v>0.21</v>
          </cell>
          <cell r="H177"/>
          <cell r="I177">
            <v>0</v>
          </cell>
          <cell r="J177">
            <v>0</v>
          </cell>
          <cell r="K177">
            <v>0</v>
          </cell>
          <cell r="L177"/>
          <cell r="M177"/>
          <cell r="N177"/>
          <cell r="O177"/>
          <cell r="P177"/>
          <cell r="Q177"/>
          <cell r="R177"/>
          <cell r="S177"/>
          <cell r="T177"/>
          <cell r="U177">
            <v>1</v>
          </cell>
          <cell r="V177">
            <v>1</v>
          </cell>
          <cell r="W177">
            <v>1</v>
          </cell>
        </row>
        <row r="178">
          <cell r="B178" t="str">
            <v>35.22.20-a</v>
          </cell>
          <cell r="C178" t="str">
            <v>REINIGEN NATUURSTEEN, RESTAURATIE</v>
          </cell>
          <cell r="D178"/>
          <cell r="E178"/>
          <cell r="F178"/>
          <cell r="G178">
            <v>0.21</v>
          </cell>
          <cell r="H178"/>
          <cell r="I178">
            <v>0</v>
          </cell>
          <cell r="J178">
            <v>0</v>
          </cell>
          <cell r="K178">
            <v>0</v>
          </cell>
          <cell r="L178"/>
          <cell r="M178"/>
          <cell r="N178"/>
          <cell r="O178"/>
          <cell r="P178"/>
          <cell r="Q178"/>
          <cell r="R178"/>
          <cell r="S178"/>
          <cell r="T178"/>
          <cell r="U178">
            <v>1</v>
          </cell>
          <cell r="V178">
            <v>1</v>
          </cell>
          <cell r="W178">
            <v>1</v>
          </cell>
        </row>
        <row r="179">
          <cell r="B179" t="str">
            <v>35.22.20-a.01</v>
          </cell>
          <cell r="C179" t="str">
            <v xml:space="preserve">reinigen natuursteen  </v>
          </cell>
          <cell r="D179" t="str">
            <v>m2</v>
          </cell>
          <cell r="E179">
            <v>15.5</v>
          </cell>
          <cell r="F179"/>
          <cell r="G179">
            <v>0.21</v>
          </cell>
          <cell r="H179"/>
          <cell r="I179">
            <v>15.5</v>
          </cell>
          <cell r="J179">
            <v>15.5</v>
          </cell>
          <cell r="K179">
            <v>15.5</v>
          </cell>
          <cell r="L179"/>
          <cell r="M179"/>
          <cell r="N179"/>
          <cell r="O179"/>
          <cell r="P179"/>
          <cell r="Q179"/>
          <cell r="R179"/>
          <cell r="S179"/>
          <cell r="T179"/>
          <cell r="U179">
            <v>1</v>
          </cell>
          <cell r="V179">
            <v>1</v>
          </cell>
          <cell r="W179">
            <v>1</v>
          </cell>
        </row>
        <row r="180">
          <cell r="B180"/>
          <cell r="C180"/>
          <cell r="D180"/>
          <cell r="E180"/>
          <cell r="F180"/>
          <cell r="G180">
            <v>0.21</v>
          </cell>
          <cell r="H180"/>
          <cell r="I180">
            <v>0</v>
          </cell>
          <cell r="J180">
            <v>0</v>
          </cell>
          <cell r="K180">
            <v>0</v>
          </cell>
          <cell r="L180"/>
          <cell r="M180"/>
          <cell r="N180"/>
          <cell r="O180"/>
          <cell r="P180"/>
          <cell r="Q180"/>
          <cell r="R180"/>
          <cell r="S180"/>
          <cell r="T180"/>
          <cell r="U180">
            <v>1</v>
          </cell>
          <cell r="V180">
            <v>1</v>
          </cell>
          <cell r="W180">
            <v>1</v>
          </cell>
        </row>
        <row r="181">
          <cell r="B181" t="str">
            <v>35.25</v>
          </cell>
          <cell r="C181" t="str">
            <v>HERSTELLEN BESTAAND NATUURSTEEN</v>
          </cell>
          <cell r="D181"/>
          <cell r="E181"/>
          <cell r="F181"/>
          <cell r="G181">
            <v>0.21</v>
          </cell>
          <cell r="H181"/>
          <cell r="I181">
            <v>0</v>
          </cell>
          <cell r="J181">
            <v>0</v>
          </cell>
          <cell r="K181">
            <v>0</v>
          </cell>
          <cell r="L181"/>
          <cell r="M181"/>
          <cell r="N181"/>
          <cell r="O181"/>
          <cell r="P181"/>
          <cell r="Q181"/>
          <cell r="R181"/>
          <cell r="S181"/>
          <cell r="T181"/>
          <cell r="U181">
            <v>1</v>
          </cell>
          <cell r="V181">
            <v>1</v>
          </cell>
          <cell r="W181">
            <v>1</v>
          </cell>
        </row>
        <row r="182">
          <cell r="B182" t="str">
            <v>35.25.20-a</v>
          </cell>
          <cell r="C182" t="str">
            <v>REPAREREN NATUURSTEEN, RESTAURATIE</v>
          </cell>
          <cell r="D182"/>
          <cell r="E182"/>
          <cell r="F182"/>
          <cell r="G182">
            <v>0.21</v>
          </cell>
          <cell r="H182"/>
          <cell r="I182">
            <v>0</v>
          </cell>
          <cell r="J182">
            <v>0</v>
          </cell>
          <cell r="K182">
            <v>0</v>
          </cell>
          <cell r="L182"/>
          <cell r="M182"/>
          <cell r="N182"/>
          <cell r="O182"/>
          <cell r="P182"/>
          <cell r="Q182"/>
          <cell r="R182"/>
          <cell r="S182"/>
          <cell r="T182"/>
          <cell r="U182">
            <v>1</v>
          </cell>
          <cell r="V182">
            <v>1</v>
          </cell>
          <cell r="W182">
            <v>1</v>
          </cell>
        </row>
        <row r="183">
          <cell r="B183" t="str">
            <v>35.25.20-a.01</v>
          </cell>
          <cell r="C183" t="str">
            <v>repareren gebroken (hoek)blokken</v>
          </cell>
          <cell r="D183" t="str">
            <v>st</v>
          </cell>
          <cell r="E183">
            <v>380</v>
          </cell>
          <cell r="F183"/>
          <cell r="G183">
            <v>0.21</v>
          </cell>
          <cell r="H183"/>
          <cell r="I183">
            <v>380</v>
          </cell>
          <cell r="J183">
            <v>380</v>
          </cell>
          <cell r="K183">
            <v>380</v>
          </cell>
          <cell r="L183"/>
          <cell r="M183"/>
          <cell r="N183"/>
          <cell r="O183"/>
          <cell r="P183"/>
          <cell r="Q183"/>
          <cell r="R183"/>
          <cell r="S183"/>
          <cell r="T183"/>
          <cell r="U183">
            <v>1</v>
          </cell>
          <cell r="V183">
            <v>1</v>
          </cell>
          <cell r="W183">
            <v>1</v>
          </cell>
        </row>
        <row r="184">
          <cell r="B184" t="str">
            <v>35.25.20-a.02</v>
          </cell>
          <cell r="C184" t="str">
            <v>repareren gebroken dekzerken</v>
          </cell>
          <cell r="D184" t="str">
            <v>st</v>
          </cell>
          <cell r="E184">
            <v>380</v>
          </cell>
          <cell r="F184"/>
          <cell r="G184">
            <v>0.21</v>
          </cell>
          <cell r="H184"/>
          <cell r="I184">
            <v>380</v>
          </cell>
          <cell r="J184">
            <v>380</v>
          </cell>
          <cell r="K184">
            <v>380</v>
          </cell>
          <cell r="L184"/>
          <cell r="M184"/>
          <cell r="N184"/>
          <cell r="O184"/>
          <cell r="P184"/>
          <cell r="Q184"/>
          <cell r="R184"/>
          <cell r="S184"/>
          <cell r="T184"/>
          <cell r="U184">
            <v>1</v>
          </cell>
          <cell r="V184">
            <v>1</v>
          </cell>
          <cell r="W184">
            <v>1</v>
          </cell>
        </row>
        <row r="185">
          <cell r="B185" t="str">
            <v>35.25.20-b</v>
          </cell>
          <cell r="C185" t="str">
            <v>REPAREREN NATUURSTEEN, RESTAURATIE</v>
          </cell>
          <cell r="D185"/>
          <cell r="E185"/>
          <cell r="F185"/>
          <cell r="G185">
            <v>0.21</v>
          </cell>
          <cell r="H185"/>
          <cell r="I185">
            <v>0</v>
          </cell>
          <cell r="J185">
            <v>0</v>
          </cell>
          <cell r="K185">
            <v>0</v>
          </cell>
          <cell r="L185"/>
          <cell r="M185"/>
          <cell r="N185"/>
          <cell r="O185"/>
          <cell r="P185"/>
          <cell r="Q185"/>
          <cell r="R185"/>
          <cell r="S185"/>
          <cell r="T185"/>
          <cell r="U185">
            <v>1</v>
          </cell>
          <cell r="V185">
            <v>1</v>
          </cell>
          <cell r="W185">
            <v>1</v>
          </cell>
        </row>
        <row r="186">
          <cell r="B186" t="str">
            <v>35.25.20-b.01</v>
          </cell>
          <cell r="C186" t="str">
            <v>inboeten (hoek)blokken</v>
          </cell>
          <cell r="D186" t="str">
            <v>st</v>
          </cell>
          <cell r="E186">
            <v>700</v>
          </cell>
          <cell r="F186"/>
          <cell r="G186">
            <v>0.21</v>
          </cell>
          <cell r="H186"/>
          <cell r="I186">
            <v>700</v>
          </cell>
          <cell r="J186">
            <v>700</v>
          </cell>
          <cell r="K186">
            <v>700</v>
          </cell>
          <cell r="L186"/>
          <cell r="M186"/>
          <cell r="N186"/>
          <cell r="O186"/>
          <cell r="P186"/>
          <cell r="Q186"/>
          <cell r="R186"/>
          <cell r="S186"/>
          <cell r="T186"/>
          <cell r="U186">
            <v>1</v>
          </cell>
          <cell r="V186">
            <v>1</v>
          </cell>
          <cell r="W186">
            <v>1</v>
          </cell>
        </row>
        <row r="187">
          <cell r="B187" t="str">
            <v>35.25.20-b.02</v>
          </cell>
          <cell r="C187" t="str">
            <v>inboeten dekzerken</v>
          </cell>
          <cell r="D187" t="str">
            <v>st</v>
          </cell>
          <cell r="E187">
            <v>700</v>
          </cell>
          <cell r="F187"/>
          <cell r="G187">
            <v>0.21</v>
          </cell>
          <cell r="H187"/>
          <cell r="I187">
            <v>700</v>
          </cell>
          <cell r="J187">
            <v>700</v>
          </cell>
          <cell r="K187">
            <v>700</v>
          </cell>
          <cell r="L187"/>
          <cell r="M187"/>
          <cell r="N187"/>
          <cell r="O187"/>
          <cell r="P187"/>
          <cell r="Q187"/>
          <cell r="R187"/>
          <cell r="S187"/>
          <cell r="T187"/>
          <cell r="U187">
            <v>1</v>
          </cell>
          <cell r="V187">
            <v>1</v>
          </cell>
          <cell r="W187">
            <v>1</v>
          </cell>
        </row>
        <row r="188">
          <cell r="B188" t="str">
            <v>35.25.20-b.03</v>
          </cell>
          <cell r="C188" t="str">
            <v>inboeten dekzerken t.p.v. verwijderde krammen</v>
          </cell>
          <cell r="D188" t="str">
            <v>st</v>
          </cell>
          <cell r="E188">
            <v>380</v>
          </cell>
          <cell r="F188"/>
          <cell r="G188">
            <v>0.21</v>
          </cell>
          <cell r="H188"/>
          <cell r="I188">
            <v>380</v>
          </cell>
          <cell r="J188">
            <v>380</v>
          </cell>
          <cell r="K188">
            <v>380</v>
          </cell>
          <cell r="L188"/>
          <cell r="M188"/>
          <cell r="N188"/>
          <cell r="O188"/>
          <cell r="P188"/>
          <cell r="Q188"/>
          <cell r="R188"/>
          <cell r="S188"/>
          <cell r="T188"/>
          <cell r="U188">
            <v>1</v>
          </cell>
          <cell r="V188">
            <v>1</v>
          </cell>
          <cell r="W188">
            <v>1</v>
          </cell>
        </row>
        <row r="189">
          <cell r="B189" t="str">
            <v>35.25.20-c</v>
          </cell>
          <cell r="C189" t="str">
            <v>REPAREREN NATUURSTEEN, RESTAURATIE</v>
          </cell>
          <cell r="D189"/>
          <cell r="E189"/>
          <cell r="F189"/>
          <cell r="G189">
            <v>0.21</v>
          </cell>
          <cell r="H189"/>
          <cell r="I189">
            <v>0</v>
          </cell>
          <cell r="J189">
            <v>0</v>
          </cell>
          <cell r="K189">
            <v>0</v>
          </cell>
          <cell r="L189"/>
          <cell r="M189"/>
          <cell r="N189"/>
          <cell r="O189"/>
          <cell r="P189"/>
          <cell r="Q189"/>
          <cell r="R189"/>
          <cell r="S189"/>
          <cell r="T189"/>
          <cell r="U189">
            <v>1</v>
          </cell>
          <cell r="V189">
            <v>1</v>
          </cell>
          <cell r="W189">
            <v>1</v>
          </cell>
        </row>
        <row r="190">
          <cell r="B190" t="str">
            <v>35.25.20-c.01</v>
          </cell>
          <cell r="C190" t="str">
            <v>repareren natuursteen, reparatiemortel</v>
          </cell>
          <cell r="D190" t="str">
            <v>st</v>
          </cell>
          <cell r="E190">
            <v>170</v>
          </cell>
          <cell r="F190"/>
          <cell r="G190">
            <v>0.21</v>
          </cell>
          <cell r="H190"/>
          <cell r="I190">
            <v>170</v>
          </cell>
          <cell r="J190">
            <v>170</v>
          </cell>
          <cell r="K190">
            <v>170</v>
          </cell>
          <cell r="L190"/>
          <cell r="M190"/>
          <cell r="N190"/>
          <cell r="O190"/>
          <cell r="P190"/>
          <cell r="Q190"/>
          <cell r="R190"/>
          <cell r="S190"/>
          <cell r="T190"/>
          <cell r="U190">
            <v>1</v>
          </cell>
          <cell r="V190">
            <v>1</v>
          </cell>
          <cell r="W190">
            <v>1</v>
          </cell>
        </row>
        <row r="191">
          <cell r="B191" t="str">
            <v>35.25.21-a</v>
          </cell>
          <cell r="C191" t="str">
            <v>REPAREREN BESTAAND VOEGWERK, RESTAURATIE</v>
          </cell>
          <cell r="D191"/>
          <cell r="E191"/>
          <cell r="F191"/>
          <cell r="G191">
            <v>0.21</v>
          </cell>
          <cell r="H191"/>
          <cell r="I191">
            <v>0</v>
          </cell>
          <cell r="J191">
            <v>0</v>
          </cell>
          <cell r="K191">
            <v>0</v>
          </cell>
          <cell r="L191"/>
          <cell r="M191"/>
          <cell r="N191"/>
          <cell r="O191"/>
          <cell r="P191"/>
          <cell r="Q191"/>
          <cell r="R191"/>
          <cell r="S191"/>
          <cell r="T191"/>
          <cell r="U191">
            <v>1</v>
          </cell>
          <cell r="V191">
            <v>1</v>
          </cell>
          <cell r="W191">
            <v>1</v>
          </cell>
        </row>
        <row r="192">
          <cell r="B192" t="str">
            <v>35.25.21-a.01</v>
          </cell>
          <cell r="C192" t="str">
            <v>voegwerk ter plaatse van ontbrekend en verwijderd voegwerk</v>
          </cell>
          <cell r="D192" t="str">
            <v>st</v>
          </cell>
          <cell r="E192">
            <v>36</v>
          </cell>
          <cell r="F192"/>
          <cell r="G192">
            <v>0.21</v>
          </cell>
          <cell r="H192"/>
          <cell r="I192">
            <v>36</v>
          </cell>
          <cell r="J192">
            <v>36</v>
          </cell>
          <cell r="K192">
            <v>36</v>
          </cell>
          <cell r="L192"/>
          <cell r="M192"/>
          <cell r="N192"/>
          <cell r="O192"/>
          <cell r="P192"/>
          <cell r="Q192"/>
          <cell r="R192"/>
          <cell r="S192"/>
          <cell r="T192"/>
          <cell r="U192">
            <v>1</v>
          </cell>
          <cell r="V192">
            <v>1</v>
          </cell>
          <cell r="W192">
            <v>1</v>
          </cell>
        </row>
        <row r="193">
          <cell r="B193" t="str">
            <v>35.25.21-a.02</v>
          </cell>
          <cell r="C193" t="str">
            <v>voegwerk ter plaatse van inboetwerk</v>
          </cell>
          <cell r="D193" t="str">
            <v>st</v>
          </cell>
          <cell r="E193">
            <v>5</v>
          </cell>
          <cell r="F193"/>
          <cell r="G193">
            <v>0.21</v>
          </cell>
          <cell r="H193"/>
          <cell r="I193">
            <v>5</v>
          </cell>
          <cell r="J193">
            <v>5</v>
          </cell>
          <cell r="K193">
            <v>5</v>
          </cell>
          <cell r="L193"/>
          <cell r="M193"/>
          <cell r="N193"/>
          <cell r="O193"/>
          <cell r="P193"/>
          <cell r="Q193"/>
          <cell r="R193"/>
          <cell r="S193"/>
          <cell r="T193"/>
          <cell r="U193">
            <v>1</v>
          </cell>
          <cell r="V193">
            <v>1</v>
          </cell>
          <cell r="W193">
            <v>1</v>
          </cell>
        </row>
        <row r="194">
          <cell r="B194" t="str">
            <v>35.25.21-a.03</v>
          </cell>
          <cell r="C194" t="str">
            <v>voegwerk ter plaatse van te herplaatsen en nieuw natuursteen</v>
          </cell>
          <cell r="D194" t="str">
            <v>st</v>
          </cell>
          <cell r="E194">
            <v>36</v>
          </cell>
          <cell r="F194"/>
          <cell r="G194">
            <v>0.21</v>
          </cell>
          <cell r="H194"/>
          <cell r="I194">
            <v>36</v>
          </cell>
          <cell r="J194">
            <v>36</v>
          </cell>
          <cell r="K194">
            <v>36</v>
          </cell>
          <cell r="L194"/>
          <cell r="M194"/>
          <cell r="N194"/>
          <cell r="O194"/>
          <cell r="P194"/>
          <cell r="Q194"/>
          <cell r="R194"/>
          <cell r="S194"/>
          <cell r="T194"/>
          <cell r="U194">
            <v>1</v>
          </cell>
          <cell r="V194">
            <v>1</v>
          </cell>
          <cell r="W194">
            <v>1</v>
          </cell>
        </row>
        <row r="195">
          <cell r="B195"/>
          <cell r="C195"/>
          <cell r="D195"/>
          <cell r="E195"/>
          <cell r="F195"/>
          <cell r="G195">
            <v>0.21</v>
          </cell>
          <cell r="H195"/>
          <cell r="I195">
            <v>0</v>
          </cell>
          <cell r="J195">
            <v>0</v>
          </cell>
          <cell r="K195">
            <v>0</v>
          </cell>
          <cell r="L195"/>
          <cell r="M195"/>
          <cell r="N195"/>
          <cell r="O195"/>
          <cell r="P195"/>
          <cell r="Q195"/>
          <cell r="R195"/>
          <cell r="S195"/>
          <cell r="T195"/>
          <cell r="U195">
            <v>1</v>
          </cell>
          <cell r="V195">
            <v>1</v>
          </cell>
          <cell r="W195">
            <v>1</v>
          </cell>
        </row>
        <row r="196">
          <cell r="B196" t="str">
            <v>35.26</v>
          </cell>
          <cell r="C196" t="str">
            <v>AANPASSEN BESTAAND NATUURSTEEN</v>
          </cell>
          <cell r="D196"/>
          <cell r="E196"/>
          <cell r="F196"/>
          <cell r="G196">
            <v>0.21</v>
          </cell>
          <cell r="H196"/>
          <cell r="I196">
            <v>0</v>
          </cell>
          <cell r="J196">
            <v>0</v>
          </cell>
          <cell r="K196">
            <v>0</v>
          </cell>
          <cell r="L196"/>
          <cell r="M196"/>
          <cell r="N196"/>
          <cell r="O196"/>
          <cell r="P196"/>
          <cell r="Q196"/>
          <cell r="R196"/>
          <cell r="S196"/>
          <cell r="T196"/>
          <cell r="U196">
            <v>1</v>
          </cell>
          <cell r="V196">
            <v>1</v>
          </cell>
          <cell r="W196">
            <v>1</v>
          </cell>
        </row>
        <row r="197">
          <cell r="B197" t="str">
            <v>35.26.10-a</v>
          </cell>
          <cell r="C197" t="str">
            <v>KOPIEREN NATUURSTEEN</v>
          </cell>
          <cell r="D197"/>
          <cell r="E197"/>
          <cell r="F197"/>
          <cell r="G197">
            <v>0.21</v>
          </cell>
          <cell r="H197"/>
          <cell r="I197">
            <v>0</v>
          </cell>
          <cell r="J197">
            <v>0</v>
          </cell>
          <cell r="K197">
            <v>0</v>
          </cell>
          <cell r="L197"/>
          <cell r="M197"/>
          <cell r="N197"/>
          <cell r="O197"/>
          <cell r="P197"/>
          <cell r="Q197"/>
          <cell r="R197"/>
          <cell r="S197"/>
          <cell r="T197"/>
          <cell r="U197">
            <v>1</v>
          </cell>
          <cell r="V197">
            <v>1</v>
          </cell>
          <cell r="W197">
            <v>1</v>
          </cell>
        </row>
        <row r="198">
          <cell r="B198" t="str">
            <v>35.26.10-a.01</v>
          </cell>
          <cell r="C198" t="str">
            <v>nieuwe (hoek)blokken klein (ca. 0,15 m2)</v>
          </cell>
          <cell r="D198" t="str">
            <v>st</v>
          </cell>
          <cell r="E198">
            <v>1250</v>
          </cell>
          <cell r="F198"/>
          <cell r="G198">
            <v>0.21</v>
          </cell>
          <cell r="H198"/>
          <cell r="I198">
            <v>1250</v>
          </cell>
          <cell r="J198">
            <v>1250</v>
          </cell>
          <cell r="K198">
            <v>1250</v>
          </cell>
          <cell r="L198"/>
          <cell r="M198"/>
          <cell r="N198"/>
          <cell r="O198"/>
          <cell r="P198"/>
          <cell r="Q198"/>
          <cell r="R198"/>
          <cell r="S198"/>
          <cell r="T198"/>
          <cell r="U198">
            <v>1</v>
          </cell>
          <cell r="V198">
            <v>1</v>
          </cell>
          <cell r="W198">
            <v>1</v>
          </cell>
        </row>
        <row r="199">
          <cell r="B199" t="str">
            <v>35.26.10-a.02</v>
          </cell>
          <cell r="C199" t="str">
            <v>nieuwe (hoek)blokken middel (ca. 0,35 m2)</v>
          </cell>
          <cell r="D199" t="str">
            <v>st</v>
          </cell>
          <cell r="E199">
            <v>2375</v>
          </cell>
          <cell r="F199"/>
          <cell r="G199">
            <v>0.21</v>
          </cell>
          <cell r="H199"/>
          <cell r="I199">
            <v>2375</v>
          </cell>
          <cell r="J199">
            <v>2375</v>
          </cell>
          <cell r="K199">
            <v>2375</v>
          </cell>
          <cell r="L199"/>
          <cell r="M199"/>
          <cell r="N199"/>
          <cell r="O199"/>
          <cell r="P199"/>
          <cell r="Q199"/>
          <cell r="R199"/>
          <cell r="S199"/>
          <cell r="T199"/>
          <cell r="U199">
            <v>1</v>
          </cell>
          <cell r="V199">
            <v>1</v>
          </cell>
          <cell r="W199">
            <v>1</v>
          </cell>
        </row>
        <row r="200">
          <cell r="B200" t="str">
            <v>35.26.10-a.03</v>
          </cell>
          <cell r="C200" t="str">
            <v>nieuwe (hoek)blokken middel (ca. 0,5 m2)</v>
          </cell>
          <cell r="D200" t="str">
            <v>st</v>
          </cell>
          <cell r="E200">
            <v>3250</v>
          </cell>
          <cell r="F200"/>
          <cell r="G200">
            <v>0.21</v>
          </cell>
          <cell r="H200"/>
          <cell r="I200">
            <v>3250</v>
          </cell>
          <cell r="J200">
            <v>3250</v>
          </cell>
          <cell r="K200">
            <v>3250</v>
          </cell>
          <cell r="L200"/>
          <cell r="M200"/>
          <cell r="N200"/>
          <cell r="O200"/>
          <cell r="P200"/>
          <cell r="Q200"/>
          <cell r="R200"/>
          <cell r="S200"/>
          <cell r="T200"/>
          <cell r="U200">
            <v>1</v>
          </cell>
          <cell r="V200">
            <v>1</v>
          </cell>
          <cell r="W200">
            <v>1</v>
          </cell>
        </row>
        <row r="201">
          <cell r="B201" t="str">
            <v>35.26.10-a.04</v>
          </cell>
          <cell r="C201" t="str">
            <v>nieuwe (hoek)blokken groot (ca. 0,8 m2)</v>
          </cell>
          <cell r="D201" t="str">
            <v>st</v>
          </cell>
          <cell r="E201">
            <v>4900</v>
          </cell>
          <cell r="F201"/>
          <cell r="G201">
            <v>0.21</v>
          </cell>
          <cell r="H201"/>
          <cell r="I201">
            <v>4900</v>
          </cell>
          <cell r="J201">
            <v>4900</v>
          </cell>
          <cell r="K201">
            <v>4900</v>
          </cell>
          <cell r="L201"/>
          <cell r="M201"/>
          <cell r="N201"/>
          <cell r="O201"/>
          <cell r="P201"/>
          <cell r="Q201"/>
          <cell r="R201"/>
          <cell r="S201"/>
          <cell r="T201"/>
          <cell r="U201">
            <v>1</v>
          </cell>
          <cell r="V201">
            <v>1</v>
          </cell>
          <cell r="W201">
            <v>1</v>
          </cell>
        </row>
        <row r="202">
          <cell r="B202" t="str">
            <v>35.26.10-a.05</v>
          </cell>
          <cell r="C202" t="str">
            <v>nieuwe (hoek)blokken groot (ca. 1,2 m2)</v>
          </cell>
          <cell r="D202" t="str">
            <v>st</v>
          </cell>
          <cell r="E202">
            <v>7100</v>
          </cell>
          <cell r="F202"/>
          <cell r="G202">
            <v>0.21</v>
          </cell>
          <cell r="H202"/>
          <cell r="I202">
            <v>7100</v>
          </cell>
          <cell r="J202">
            <v>7100</v>
          </cell>
          <cell r="K202">
            <v>7100</v>
          </cell>
          <cell r="L202"/>
          <cell r="M202"/>
          <cell r="N202"/>
          <cell r="O202"/>
          <cell r="P202"/>
          <cell r="Q202"/>
          <cell r="R202"/>
          <cell r="S202"/>
          <cell r="T202"/>
          <cell r="U202">
            <v>1</v>
          </cell>
          <cell r="V202">
            <v>1</v>
          </cell>
          <cell r="W202">
            <v>1</v>
          </cell>
        </row>
        <row r="203">
          <cell r="B203" t="str">
            <v>35.26.10-b</v>
          </cell>
          <cell r="C203" t="str">
            <v>KOPIEREN NATUURSTEEN</v>
          </cell>
          <cell r="D203"/>
          <cell r="E203"/>
          <cell r="F203"/>
          <cell r="G203">
            <v>0.21</v>
          </cell>
          <cell r="H203"/>
          <cell r="I203">
            <v>0</v>
          </cell>
          <cell r="J203">
            <v>0</v>
          </cell>
          <cell r="K203">
            <v>0</v>
          </cell>
          <cell r="L203"/>
          <cell r="M203"/>
          <cell r="N203"/>
          <cell r="O203"/>
          <cell r="P203"/>
          <cell r="Q203"/>
          <cell r="R203"/>
          <cell r="S203"/>
          <cell r="T203"/>
          <cell r="U203">
            <v>1</v>
          </cell>
          <cell r="V203">
            <v>1</v>
          </cell>
          <cell r="W203">
            <v>1</v>
          </cell>
        </row>
        <row r="204">
          <cell r="B204" t="str">
            <v>35.26.10-b.01</v>
          </cell>
          <cell r="C204" t="str">
            <v>nieuwe dekzerken (ca. 0,10-0,20 m2)</v>
          </cell>
          <cell r="D204" t="str">
            <v>st</v>
          </cell>
          <cell r="E204">
            <v>900</v>
          </cell>
          <cell r="F204"/>
          <cell r="G204">
            <v>0.21</v>
          </cell>
          <cell r="H204"/>
          <cell r="I204">
            <v>900</v>
          </cell>
          <cell r="J204">
            <v>900</v>
          </cell>
          <cell r="K204">
            <v>900</v>
          </cell>
          <cell r="L204"/>
          <cell r="M204"/>
          <cell r="N204"/>
          <cell r="O204"/>
          <cell r="P204"/>
          <cell r="Q204"/>
          <cell r="R204"/>
          <cell r="S204"/>
          <cell r="T204"/>
          <cell r="U204">
            <v>1</v>
          </cell>
          <cell r="V204">
            <v>1</v>
          </cell>
          <cell r="W204">
            <v>1</v>
          </cell>
        </row>
        <row r="205">
          <cell r="B205" t="str">
            <v>35.26.10-b.02</v>
          </cell>
          <cell r="C205" t="str">
            <v>nieuwe dekzerken (ca. 0,20-0,30 m2)</v>
          </cell>
          <cell r="D205" t="str">
            <v>st</v>
          </cell>
          <cell r="E205">
            <v>1150</v>
          </cell>
          <cell r="F205"/>
          <cell r="G205">
            <v>0.21</v>
          </cell>
          <cell r="H205"/>
          <cell r="I205">
            <v>1150</v>
          </cell>
          <cell r="J205">
            <v>1150</v>
          </cell>
          <cell r="K205">
            <v>1150</v>
          </cell>
          <cell r="L205"/>
          <cell r="M205"/>
          <cell r="N205"/>
          <cell r="O205"/>
          <cell r="P205"/>
          <cell r="Q205"/>
          <cell r="R205"/>
          <cell r="S205"/>
          <cell r="T205"/>
          <cell r="U205">
            <v>1</v>
          </cell>
          <cell r="V205">
            <v>1</v>
          </cell>
          <cell r="W205">
            <v>1</v>
          </cell>
        </row>
        <row r="206">
          <cell r="B206" t="str">
            <v>35.26.10-b.03</v>
          </cell>
          <cell r="C206" t="str">
            <v>nieuwe dekzerken (ca. 0,30-0,40 m2)</v>
          </cell>
          <cell r="D206" t="str">
            <v>st</v>
          </cell>
          <cell r="E206">
            <v>1450</v>
          </cell>
          <cell r="F206"/>
          <cell r="G206">
            <v>0.21</v>
          </cell>
          <cell r="H206"/>
          <cell r="I206">
            <v>1450</v>
          </cell>
          <cell r="J206">
            <v>1450</v>
          </cell>
          <cell r="K206">
            <v>1450</v>
          </cell>
          <cell r="L206"/>
          <cell r="M206"/>
          <cell r="N206"/>
          <cell r="O206"/>
          <cell r="P206"/>
          <cell r="Q206"/>
          <cell r="R206"/>
          <cell r="S206"/>
          <cell r="T206"/>
          <cell r="U206">
            <v>1</v>
          </cell>
          <cell r="V206">
            <v>1</v>
          </cell>
          <cell r="W206">
            <v>1</v>
          </cell>
        </row>
        <row r="207">
          <cell r="B207" t="str">
            <v>35.26.10-b.04</v>
          </cell>
          <cell r="C207" t="str">
            <v>nieuwe dekzerken (ca. 0,40-0,50 m2)</v>
          </cell>
          <cell r="D207" t="str">
            <v>st</v>
          </cell>
          <cell r="E207">
            <v>1850</v>
          </cell>
          <cell r="F207"/>
          <cell r="G207">
            <v>0.21</v>
          </cell>
          <cell r="H207"/>
          <cell r="I207">
            <v>1850</v>
          </cell>
          <cell r="J207">
            <v>1850</v>
          </cell>
          <cell r="K207">
            <v>1850</v>
          </cell>
          <cell r="L207"/>
          <cell r="M207"/>
          <cell r="N207"/>
          <cell r="O207"/>
          <cell r="P207"/>
          <cell r="Q207"/>
          <cell r="R207"/>
          <cell r="S207"/>
          <cell r="T207"/>
          <cell r="U207">
            <v>1</v>
          </cell>
          <cell r="V207">
            <v>1</v>
          </cell>
          <cell r="W207">
            <v>1</v>
          </cell>
        </row>
        <row r="208">
          <cell r="B208" t="str">
            <v>35.26.10-b.05</v>
          </cell>
          <cell r="C208" t="str">
            <v>nieuwe dekzerken (ca. 0,50-0,60 m2)</v>
          </cell>
          <cell r="D208" t="str">
            <v>st</v>
          </cell>
          <cell r="E208">
            <v>2100</v>
          </cell>
          <cell r="F208"/>
          <cell r="G208">
            <v>0.21</v>
          </cell>
          <cell r="H208"/>
          <cell r="I208">
            <v>2100</v>
          </cell>
          <cell r="J208">
            <v>2100</v>
          </cell>
          <cell r="K208">
            <v>2100</v>
          </cell>
          <cell r="L208"/>
          <cell r="M208"/>
          <cell r="N208"/>
          <cell r="O208"/>
          <cell r="P208"/>
          <cell r="Q208"/>
          <cell r="R208"/>
          <cell r="S208"/>
          <cell r="T208"/>
          <cell r="U208">
            <v>1</v>
          </cell>
          <cell r="V208">
            <v>1</v>
          </cell>
          <cell r="W208">
            <v>1</v>
          </cell>
        </row>
        <row r="209">
          <cell r="B209" t="str">
            <v>35.26.10-b.06</v>
          </cell>
          <cell r="C209" t="str">
            <v>nieuwe dekzerken (ca. 0,60-0,70 m2)</v>
          </cell>
          <cell r="D209" t="str">
            <v>st</v>
          </cell>
          <cell r="E209">
            <v>2400</v>
          </cell>
          <cell r="F209"/>
          <cell r="G209">
            <v>0.21</v>
          </cell>
          <cell r="H209"/>
          <cell r="I209">
            <v>2400</v>
          </cell>
          <cell r="J209">
            <v>2400</v>
          </cell>
          <cell r="K209">
            <v>2400</v>
          </cell>
          <cell r="L209"/>
          <cell r="M209"/>
          <cell r="N209"/>
          <cell r="O209"/>
          <cell r="P209"/>
          <cell r="Q209"/>
          <cell r="R209"/>
          <cell r="S209"/>
          <cell r="T209"/>
          <cell r="U209">
            <v>1</v>
          </cell>
          <cell r="V209">
            <v>1</v>
          </cell>
          <cell r="W209">
            <v>1</v>
          </cell>
        </row>
        <row r="210">
          <cell r="B210" t="str">
            <v>35.26.10-b.07</v>
          </cell>
          <cell r="C210" t="str">
            <v>nieuwe dekzerken (ca. 0,70-0,80 m2)</v>
          </cell>
          <cell r="D210" t="str">
            <v>st</v>
          </cell>
          <cell r="E210">
            <v>2700</v>
          </cell>
          <cell r="F210"/>
          <cell r="G210">
            <v>0.21</v>
          </cell>
          <cell r="H210"/>
          <cell r="I210">
            <v>2700</v>
          </cell>
          <cell r="J210">
            <v>2700</v>
          </cell>
          <cell r="K210">
            <v>2700</v>
          </cell>
          <cell r="L210"/>
          <cell r="M210"/>
          <cell r="N210"/>
          <cell r="O210"/>
          <cell r="P210"/>
          <cell r="Q210"/>
          <cell r="R210"/>
          <cell r="S210"/>
          <cell r="T210"/>
          <cell r="U210">
            <v>1</v>
          </cell>
          <cell r="V210">
            <v>1</v>
          </cell>
          <cell r="W210">
            <v>1</v>
          </cell>
        </row>
        <row r="211">
          <cell r="B211" t="str">
            <v>35.26.10-b.08</v>
          </cell>
          <cell r="C211" t="str">
            <v>nieuwe dekzerken (ca. 0,80-0,90 m2)</v>
          </cell>
          <cell r="D211" t="str">
            <v>st</v>
          </cell>
          <cell r="E211">
            <v>3000</v>
          </cell>
          <cell r="F211"/>
          <cell r="G211">
            <v>0.21</v>
          </cell>
          <cell r="H211"/>
          <cell r="I211">
            <v>3000</v>
          </cell>
          <cell r="J211">
            <v>3000</v>
          </cell>
          <cell r="K211">
            <v>3000</v>
          </cell>
          <cell r="L211"/>
          <cell r="M211"/>
          <cell r="N211"/>
          <cell r="O211"/>
          <cell r="P211"/>
          <cell r="Q211"/>
          <cell r="R211"/>
          <cell r="S211"/>
          <cell r="T211"/>
          <cell r="U211">
            <v>1</v>
          </cell>
          <cell r="V211">
            <v>1</v>
          </cell>
          <cell r="W211">
            <v>1</v>
          </cell>
        </row>
        <row r="212">
          <cell r="B212" t="str">
            <v>35.26.10-b.09</v>
          </cell>
          <cell r="C212" t="str">
            <v>nieuwe dekzerken (ca. 0,90-1,00 m2)</v>
          </cell>
          <cell r="D212" t="str">
            <v>st</v>
          </cell>
          <cell r="E212">
            <v>3300</v>
          </cell>
          <cell r="F212"/>
          <cell r="G212">
            <v>0.21</v>
          </cell>
          <cell r="H212"/>
          <cell r="I212">
            <v>3300</v>
          </cell>
          <cell r="J212">
            <v>3300</v>
          </cell>
          <cell r="K212">
            <v>3300</v>
          </cell>
          <cell r="L212"/>
          <cell r="M212"/>
          <cell r="N212"/>
          <cell r="O212"/>
          <cell r="P212"/>
          <cell r="Q212"/>
          <cell r="R212"/>
          <cell r="S212"/>
          <cell r="T212"/>
          <cell r="U212">
            <v>1</v>
          </cell>
          <cell r="V212">
            <v>1</v>
          </cell>
          <cell r="W212">
            <v>1</v>
          </cell>
        </row>
        <row r="213">
          <cell r="B213" t="str">
            <v>35.26.10-b.10</v>
          </cell>
          <cell r="C213" t="str">
            <v>nieuwe dekzerken (ca. 1,00-1,10 m2)</v>
          </cell>
          <cell r="D213" t="str">
            <v>st</v>
          </cell>
          <cell r="E213">
            <v>3550</v>
          </cell>
          <cell r="F213"/>
          <cell r="G213">
            <v>0.21</v>
          </cell>
          <cell r="H213"/>
          <cell r="I213">
            <v>3550</v>
          </cell>
          <cell r="J213">
            <v>3550</v>
          </cell>
          <cell r="K213">
            <v>3550</v>
          </cell>
          <cell r="L213"/>
          <cell r="M213"/>
          <cell r="N213"/>
          <cell r="O213"/>
          <cell r="P213"/>
          <cell r="Q213"/>
          <cell r="R213"/>
          <cell r="S213"/>
          <cell r="T213"/>
          <cell r="U213">
            <v>1</v>
          </cell>
          <cell r="V213">
            <v>1</v>
          </cell>
          <cell r="W213">
            <v>1</v>
          </cell>
        </row>
        <row r="214">
          <cell r="B214" t="str">
            <v>35.26.10-b.11</v>
          </cell>
          <cell r="C214" t="str">
            <v>nieuwe dekzerken (ca. 1,10-1,20 m2)</v>
          </cell>
          <cell r="D214" t="str">
            <v>st</v>
          </cell>
          <cell r="E214">
            <v>3800</v>
          </cell>
          <cell r="F214"/>
          <cell r="G214">
            <v>0.21</v>
          </cell>
          <cell r="H214"/>
          <cell r="I214">
            <v>3800</v>
          </cell>
          <cell r="J214">
            <v>3800</v>
          </cell>
          <cell r="K214">
            <v>3800</v>
          </cell>
          <cell r="L214"/>
          <cell r="M214"/>
          <cell r="N214"/>
          <cell r="O214"/>
          <cell r="P214"/>
          <cell r="Q214"/>
          <cell r="R214"/>
          <cell r="S214"/>
          <cell r="T214"/>
          <cell r="U214">
            <v>1</v>
          </cell>
          <cell r="V214">
            <v>1</v>
          </cell>
          <cell r="W214">
            <v>1</v>
          </cell>
        </row>
        <row r="215">
          <cell r="B215" t="str">
            <v>35.26.10-b.12</v>
          </cell>
          <cell r="C215" t="str">
            <v>nieuwe dekzerken (ca. 1,20-1,30 m2)</v>
          </cell>
          <cell r="D215" t="str">
            <v>st</v>
          </cell>
          <cell r="E215">
            <v>4050</v>
          </cell>
          <cell r="F215"/>
          <cell r="G215">
            <v>0.21</v>
          </cell>
          <cell r="H215"/>
          <cell r="I215">
            <v>4050</v>
          </cell>
          <cell r="J215">
            <v>4050</v>
          </cell>
          <cell r="K215">
            <v>4050</v>
          </cell>
          <cell r="L215"/>
          <cell r="M215"/>
          <cell r="N215"/>
          <cell r="O215"/>
          <cell r="P215"/>
          <cell r="Q215"/>
          <cell r="R215"/>
          <cell r="S215"/>
          <cell r="T215"/>
          <cell r="U215">
            <v>1</v>
          </cell>
          <cell r="V215">
            <v>1</v>
          </cell>
          <cell r="W215">
            <v>1</v>
          </cell>
        </row>
        <row r="216">
          <cell r="B216" t="str">
            <v>35.26.10-b.13</v>
          </cell>
          <cell r="C216" t="str">
            <v>nieuwe dekzerken (ca. 1,30-1,40 m2)</v>
          </cell>
          <cell r="D216" t="str">
            <v>st</v>
          </cell>
          <cell r="E216">
            <v>4300</v>
          </cell>
          <cell r="F216"/>
          <cell r="G216">
            <v>0.21</v>
          </cell>
          <cell r="H216"/>
          <cell r="I216">
            <v>4300</v>
          </cell>
          <cell r="J216">
            <v>4300</v>
          </cell>
          <cell r="K216">
            <v>4300</v>
          </cell>
          <cell r="L216"/>
          <cell r="M216"/>
          <cell r="N216"/>
          <cell r="O216"/>
          <cell r="P216"/>
          <cell r="Q216"/>
          <cell r="R216"/>
          <cell r="S216"/>
          <cell r="T216"/>
          <cell r="U216">
            <v>1</v>
          </cell>
          <cell r="V216">
            <v>1</v>
          </cell>
          <cell r="W216">
            <v>1</v>
          </cell>
        </row>
        <row r="217">
          <cell r="B217" t="str">
            <v>35.26.10-b.14</v>
          </cell>
          <cell r="C217" t="str">
            <v>nieuwe dekzerken (ca. 1,40-1,50 m2)</v>
          </cell>
          <cell r="D217" t="str">
            <v>st</v>
          </cell>
          <cell r="E217">
            <v>4550</v>
          </cell>
          <cell r="F217"/>
          <cell r="G217">
            <v>0.21</v>
          </cell>
          <cell r="H217"/>
          <cell r="I217">
            <v>4550</v>
          </cell>
          <cell r="J217">
            <v>4550</v>
          </cell>
          <cell r="K217">
            <v>4550</v>
          </cell>
          <cell r="L217"/>
          <cell r="M217"/>
          <cell r="N217"/>
          <cell r="O217"/>
          <cell r="P217"/>
          <cell r="Q217"/>
          <cell r="R217"/>
          <cell r="S217"/>
          <cell r="T217"/>
          <cell r="U217">
            <v>1</v>
          </cell>
          <cell r="V217">
            <v>1</v>
          </cell>
          <cell r="W217">
            <v>1</v>
          </cell>
        </row>
        <row r="218">
          <cell r="B218" t="str">
            <v>35.26.10-b.15</v>
          </cell>
          <cell r="C218" t="str">
            <v>nieuwe dekzerken (ca. 1,50-1,60 m2)</v>
          </cell>
          <cell r="D218" t="str">
            <v>st</v>
          </cell>
          <cell r="E218">
            <v>4800</v>
          </cell>
          <cell r="F218"/>
          <cell r="G218">
            <v>0.21</v>
          </cell>
          <cell r="H218"/>
          <cell r="I218">
            <v>4800</v>
          </cell>
          <cell r="J218">
            <v>4800</v>
          </cell>
          <cell r="K218">
            <v>4800</v>
          </cell>
          <cell r="L218"/>
          <cell r="M218"/>
          <cell r="N218"/>
          <cell r="O218"/>
          <cell r="P218"/>
          <cell r="Q218"/>
          <cell r="R218"/>
          <cell r="S218"/>
          <cell r="T218"/>
          <cell r="U218">
            <v>1</v>
          </cell>
          <cell r="V218">
            <v>1</v>
          </cell>
          <cell r="W218">
            <v>1</v>
          </cell>
        </row>
        <row r="219">
          <cell r="B219" t="str">
            <v>35.26.10-b.16</v>
          </cell>
          <cell r="C219" t="str">
            <v>nieuwe dekzerken (ca. 2,10 m2)</v>
          </cell>
          <cell r="D219" t="str">
            <v>st</v>
          </cell>
          <cell r="E219">
            <v>5850</v>
          </cell>
          <cell r="F219"/>
          <cell r="G219">
            <v>0.21</v>
          </cell>
          <cell r="H219"/>
          <cell r="I219">
            <v>5850</v>
          </cell>
          <cell r="J219">
            <v>5850</v>
          </cell>
          <cell r="K219">
            <v>5850</v>
          </cell>
          <cell r="L219"/>
          <cell r="M219"/>
          <cell r="N219"/>
          <cell r="O219"/>
          <cell r="P219"/>
          <cell r="Q219"/>
          <cell r="R219"/>
          <cell r="S219"/>
          <cell r="T219"/>
          <cell r="U219">
            <v>1</v>
          </cell>
          <cell r="V219">
            <v>1</v>
          </cell>
          <cell r="W219">
            <v>1</v>
          </cell>
        </row>
        <row r="220">
          <cell r="B220" t="str">
            <v>35.26.10-b.17</v>
          </cell>
          <cell r="C220" t="str">
            <v>nieuwe dekzerken (ca. 2,70 m2)</v>
          </cell>
          <cell r="D220" t="str">
            <v>st</v>
          </cell>
          <cell r="E220">
            <v>7350</v>
          </cell>
          <cell r="F220"/>
          <cell r="G220">
            <v>0.21</v>
          </cell>
          <cell r="H220"/>
          <cell r="I220">
            <v>7350</v>
          </cell>
          <cell r="J220">
            <v>7350</v>
          </cell>
          <cell r="K220">
            <v>7350</v>
          </cell>
          <cell r="L220"/>
          <cell r="M220"/>
          <cell r="N220"/>
          <cell r="O220"/>
          <cell r="P220"/>
          <cell r="Q220"/>
          <cell r="R220"/>
          <cell r="S220"/>
          <cell r="T220"/>
          <cell r="U220">
            <v>1</v>
          </cell>
          <cell r="V220">
            <v>1</v>
          </cell>
          <cell r="W220">
            <v>1</v>
          </cell>
        </row>
        <row r="221">
          <cell r="B221" t="str">
            <v>35.26.10-c</v>
          </cell>
          <cell r="C221" t="str">
            <v>KOPIEREN NATUURSTEEN</v>
          </cell>
          <cell r="D221"/>
          <cell r="E221"/>
          <cell r="F221"/>
          <cell r="G221">
            <v>0.21</v>
          </cell>
          <cell r="H221"/>
          <cell r="I221">
            <v>0</v>
          </cell>
          <cell r="J221">
            <v>0</v>
          </cell>
          <cell r="K221">
            <v>0</v>
          </cell>
          <cell r="L221"/>
          <cell r="M221"/>
          <cell r="N221"/>
          <cell r="O221"/>
          <cell r="P221"/>
          <cell r="Q221"/>
          <cell r="R221"/>
          <cell r="S221"/>
          <cell r="T221"/>
          <cell r="U221">
            <v>1</v>
          </cell>
          <cell r="V221">
            <v>1</v>
          </cell>
          <cell r="W221">
            <v>1</v>
          </cell>
        </row>
        <row r="222">
          <cell r="B222" t="str">
            <v>35.26.10-c.01</v>
          </cell>
          <cell r="C222" t="str">
            <v>traptreden</v>
          </cell>
          <cell r="D222" t="str">
            <v>st</v>
          </cell>
          <cell r="E222">
            <v>1600</v>
          </cell>
          <cell r="F222"/>
          <cell r="G222">
            <v>0.21</v>
          </cell>
          <cell r="H222"/>
          <cell r="I222">
            <v>1600</v>
          </cell>
          <cell r="J222">
            <v>1600</v>
          </cell>
          <cell r="K222">
            <v>1600</v>
          </cell>
          <cell r="L222"/>
          <cell r="M222"/>
          <cell r="N222"/>
          <cell r="O222"/>
          <cell r="P222"/>
          <cell r="Q222"/>
          <cell r="R222"/>
          <cell r="S222"/>
          <cell r="T222"/>
          <cell r="U222">
            <v>1</v>
          </cell>
          <cell r="V222">
            <v>1</v>
          </cell>
          <cell r="W222">
            <v>1</v>
          </cell>
        </row>
        <row r="223">
          <cell r="B223"/>
          <cell r="C223"/>
          <cell r="D223"/>
          <cell r="E223"/>
          <cell r="F223"/>
          <cell r="G223">
            <v>0.21</v>
          </cell>
          <cell r="H223"/>
          <cell r="I223">
            <v>0</v>
          </cell>
          <cell r="J223">
            <v>0</v>
          </cell>
          <cell r="K223">
            <v>0</v>
          </cell>
          <cell r="L223"/>
          <cell r="M223"/>
          <cell r="N223"/>
          <cell r="O223"/>
          <cell r="P223"/>
          <cell r="Q223"/>
          <cell r="R223"/>
          <cell r="S223"/>
          <cell r="T223"/>
          <cell r="U223">
            <v>1</v>
          </cell>
          <cell r="V223">
            <v>1</v>
          </cell>
          <cell r="W223">
            <v>1</v>
          </cell>
        </row>
        <row r="224">
          <cell r="B224" t="str">
            <v>35.27</v>
          </cell>
          <cell r="C224" t="str">
            <v>HERPLAATSEN BESTAAND WERK</v>
          </cell>
          <cell r="D224"/>
          <cell r="E224"/>
          <cell r="F224"/>
          <cell r="G224">
            <v>0.21</v>
          </cell>
          <cell r="H224"/>
          <cell r="I224">
            <v>0</v>
          </cell>
          <cell r="J224">
            <v>0</v>
          </cell>
          <cell r="K224">
            <v>0</v>
          </cell>
          <cell r="L224"/>
          <cell r="M224"/>
          <cell r="N224"/>
          <cell r="O224"/>
          <cell r="P224"/>
          <cell r="Q224"/>
          <cell r="R224"/>
          <cell r="S224"/>
          <cell r="T224"/>
          <cell r="U224">
            <v>1</v>
          </cell>
          <cell r="V224">
            <v>1</v>
          </cell>
          <cell r="W224">
            <v>1</v>
          </cell>
        </row>
        <row r="225">
          <cell r="B225" t="str">
            <v>35.27.20-a</v>
          </cell>
          <cell r="C225" t="str">
            <v>HERPLAATSEN NATUURSTEEN, RESTAURATIE</v>
          </cell>
          <cell r="D225"/>
          <cell r="E225"/>
          <cell r="F225"/>
          <cell r="G225">
            <v>0.21</v>
          </cell>
          <cell r="H225"/>
          <cell r="I225">
            <v>0</v>
          </cell>
          <cell r="J225">
            <v>0</v>
          </cell>
          <cell r="K225">
            <v>0</v>
          </cell>
          <cell r="L225"/>
          <cell r="M225"/>
          <cell r="N225"/>
          <cell r="O225"/>
          <cell r="P225"/>
          <cell r="Q225"/>
          <cell r="R225"/>
          <cell r="S225"/>
          <cell r="T225"/>
          <cell r="U225">
            <v>1</v>
          </cell>
          <cell r="V225">
            <v>1</v>
          </cell>
          <cell r="W225">
            <v>1</v>
          </cell>
        </row>
        <row r="226">
          <cell r="B226" t="str">
            <v>35.27.20-a.01</v>
          </cell>
          <cell r="C226" t="str">
            <v>herplaatsen (hoek)blokken</v>
          </cell>
          <cell r="D226" t="str">
            <v>st</v>
          </cell>
          <cell r="E226">
            <v>470</v>
          </cell>
          <cell r="F226"/>
          <cell r="G226">
            <v>0.21</v>
          </cell>
          <cell r="H226"/>
          <cell r="I226">
            <v>470</v>
          </cell>
          <cell r="J226">
            <v>470</v>
          </cell>
          <cell r="K226">
            <v>470</v>
          </cell>
          <cell r="L226"/>
          <cell r="M226"/>
          <cell r="N226"/>
          <cell r="O226"/>
          <cell r="P226"/>
          <cell r="Q226"/>
          <cell r="R226"/>
          <cell r="S226"/>
          <cell r="T226"/>
          <cell r="U226">
            <v>1</v>
          </cell>
          <cell r="V226">
            <v>1</v>
          </cell>
          <cell r="W226">
            <v>1</v>
          </cell>
        </row>
        <row r="227">
          <cell r="B227" t="str">
            <v>35.27.20-a.02</v>
          </cell>
          <cell r="C227" t="str">
            <v>herplaatsen dekzerken</v>
          </cell>
          <cell r="D227" t="str">
            <v>st</v>
          </cell>
          <cell r="E227">
            <v>470</v>
          </cell>
          <cell r="F227"/>
          <cell r="G227">
            <v>0.21</v>
          </cell>
          <cell r="H227"/>
          <cell r="I227">
            <v>470</v>
          </cell>
          <cell r="J227">
            <v>470</v>
          </cell>
          <cell r="K227">
            <v>470</v>
          </cell>
          <cell r="L227"/>
          <cell r="M227"/>
          <cell r="N227"/>
          <cell r="O227"/>
          <cell r="P227"/>
          <cell r="Q227"/>
          <cell r="R227"/>
          <cell r="S227"/>
          <cell r="T227"/>
          <cell r="U227">
            <v>1</v>
          </cell>
          <cell r="V227">
            <v>1</v>
          </cell>
          <cell r="W227">
            <v>1</v>
          </cell>
        </row>
        <row r="228">
          <cell r="B228" t="str">
            <v>35.27.20-a.03</v>
          </cell>
          <cell r="C228" t="str">
            <v>herplaatsen traptreden</v>
          </cell>
          <cell r="D228" t="str">
            <v>st</v>
          </cell>
          <cell r="E228">
            <v>130</v>
          </cell>
          <cell r="F228"/>
          <cell r="G228">
            <v>0.21</v>
          </cell>
          <cell r="H228"/>
          <cell r="I228">
            <v>130</v>
          </cell>
          <cell r="J228">
            <v>130</v>
          </cell>
          <cell r="K228">
            <v>130</v>
          </cell>
          <cell r="L228"/>
          <cell r="M228"/>
          <cell r="N228"/>
          <cell r="O228"/>
          <cell r="P228"/>
          <cell r="Q228"/>
          <cell r="R228"/>
          <cell r="S228"/>
          <cell r="T228"/>
          <cell r="U228">
            <v>1</v>
          </cell>
          <cell r="V228">
            <v>1</v>
          </cell>
          <cell r="W228">
            <v>1</v>
          </cell>
        </row>
        <row r="229">
          <cell r="B229" t="str">
            <v>35.27.20-a.04</v>
          </cell>
          <cell r="C229" t="str">
            <v>herplaatsen trapbomen</v>
          </cell>
          <cell r="D229" t="str">
            <v>st</v>
          </cell>
          <cell r="E229">
            <v>130</v>
          </cell>
          <cell r="F229"/>
          <cell r="G229">
            <v>0.21</v>
          </cell>
          <cell r="H229"/>
          <cell r="I229">
            <v>130</v>
          </cell>
          <cell r="J229">
            <v>130</v>
          </cell>
          <cell r="K229">
            <v>130</v>
          </cell>
          <cell r="L229"/>
          <cell r="M229"/>
          <cell r="N229"/>
          <cell r="O229"/>
          <cell r="P229"/>
          <cell r="Q229"/>
          <cell r="R229"/>
          <cell r="S229"/>
          <cell r="T229"/>
          <cell r="U229">
            <v>1</v>
          </cell>
          <cell r="V229">
            <v>1</v>
          </cell>
          <cell r="W229">
            <v>1</v>
          </cell>
        </row>
        <row r="230">
          <cell r="B230"/>
          <cell r="C230"/>
          <cell r="D230"/>
          <cell r="E230"/>
          <cell r="F230"/>
          <cell r="G230">
            <v>0.21</v>
          </cell>
          <cell r="H230"/>
          <cell r="I230">
            <v>0</v>
          </cell>
          <cell r="J230">
            <v>0</v>
          </cell>
          <cell r="K230">
            <v>0</v>
          </cell>
          <cell r="L230"/>
          <cell r="M230"/>
          <cell r="N230"/>
          <cell r="O230"/>
          <cell r="P230"/>
          <cell r="Q230"/>
          <cell r="R230"/>
          <cell r="S230"/>
          <cell r="T230"/>
          <cell r="U230">
            <v>1</v>
          </cell>
          <cell r="V230">
            <v>1</v>
          </cell>
          <cell r="W230">
            <v>1</v>
          </cell>
        </row>
        <row r="231">
          <cell r="B231" t="str">
            <v>35.88</v>
          </cell>
          <cell r="C231" t="str">
            <v>STELPOSTEN</v>
          </cell>
          <cell r="D231"/>
          <cell r="E231"/>
          <cell r="F231"/>
          <cell r="G231">
            <v>0.21</v>
          </cell>
          <cell r="H231"/>
          <cell r="I231">
            <v>0</v>
          </cell>
          <cell r="J231">
            <v>0</v>
          </cell>
          <cell r="K231">
            <v>0</v>
          </cell>
          <cell r="L231"/>
          <cell r="M231"/>
          <cell r="N231"/>
          <cell r="O231"/>
          <cell r="P231"/>
          <cell r="Q231"/>
          <cell r="R231"/>
          <cell r="S231"/>
          <cell r="T231"/>
          <cell r="U231">
            <v>1</v>
          </cell>
          <cell r="V231">
            <v>1</v>
          </cell>
          <cell r="W231">
            <v>1</v>
          </cell>
        </row>
        <row r="232">
          <cell r="B232" t="str">
            <v>35.88.10-a</v>
          </cell>
          <cell r="C232" t="str">
            <v>STELPOSTEN</v>
          </cell>
          <cell r="D232"/>
          <cell r="E232"/>
          <cell r="F232"/>
          <cell r="G232">
            <v>0.21</v>
          </cell>
          <cell r="H232"/>
          <cell r="I232">
            <v>0</v>
          </cell>
          <cell r="J232">
            <v>0</v>
          </cell>
          <cell r="K232">
            <v>0</v>
          </cell>
          <cell r="L232"/>
          <cell r="M232"/>
          <cell r="N232"/>
          <cell r="O232"/>
          <cell r="P232"/>
          <cell r="Q232"/>
          <cell r="R232"/>
          <cell r="S232"/>
          <cell r="T232"/>
          <cell r="U232">
            <v>1</v>
          </cell>
          <cell r="V232">
            <v>1</v>
          </cell>
          <cell r="W232">
            <v>1</v>
          </cell>
        </row>
        <row r="233">
          <cell r="B233" t="str">
            <v>35.88.10-a.01</v>
          </cell>
          <cell r="C233" t="str">
            <v>herstellen wand brug</v>
          </cell>
          <cell r="D233" t="str">
            <v>stpst</v>
          </cell>
          <cell r="E233">
            <v>20000</v>
          </cell>
          <cell r="F233"/>
          <cell r="G233">
            <v>0.21</v>
          </cell>
          <cell r="H233"/>
          <cell r="I233">
            <v>20000</v>
          </cell>
          <cell r="J233">
            <v>20000</v>
          </cell>
          <cell r="K233">
            <v>20000</v>
          </cell>
          <cell r="L233"/>
          <cell r="M233"/>
          <cell r="N233"/>
          <cell r="O233"/>
          <cell r="P233"/>
          <cell r="Q233"/>
          <cell r="R233"/>
          <cell r="S233"/>
          <cell r="T233"/>
          <cell r="U233">
            <v>1</v>
          </cell>
          <cell r="V233">
            <v>1</v>
          </cell>
          <cell r="W233">
            <v>1</v>
          </cell>
        </row>
        <row r="234">
          <cell r="B234"/>
          <cell r="C234"/>
          <cell r="D234"/>
          <cell r="E234"/>
          <cell r="F234"/>
          <cell r="G234">
            <v>0.21</v>
          </cell>
          <cell r="H234"/>
          <cell r="I234">
            <v>0</v>
          </cell>
          <cell r="J234">
            <v>0</v>
          </cell>
          <cell r="K234">
            <v>0</v>
          </cell>
          <cell r="L234"/>
          <cell r="M234"/>
          <cell r="N234"/>
          <cell r="O234"/>
          <cell r="P234"/>
          <cell r="Q234"/>
          <cell r="R234"/>
          <cell r="S234"/>
          <cell r="T234"/>
          <cell r="U234">
            <v>1</v>
          </cell>
          <cell r="V234">
            <v>1</v>
          </cell>
          <cell r="W234">
            <v>1</v>
          </cell>
        </row>
        <row r="235">
          <cell r="B235">
            <v>43</v>
          </cell>
          <cell r="C235" t="str">
            <v>METAAL- EN KUNSTSTOFWERK</v>
          </cell>
          <cell r="D235"/>
          <cell r="E235"/>
          <cell r="F235"/>
          <cell r="G235">
            <v>0.21</v>
          </cell>
          <cell r="H235"/>
          <cell r="I235">
            <v>0</v>
          </cell>
          <cell r="J235">
            <v>0</v>
          </cell>
          <cell r="K235">
            <v>0</v>
          </cell>
          <cell r="L235"/>
          <cell r="M235"/>
          <cell r="N235"/>
          <cell r="O235"/>
          <cell r="P235"/>
          <cell r="Q235"/>
          <cell r="R235"/>
          <cell r="S235"/>
          <cell r="T235"/>
          <cell r="U235">
            <v>1</v>
          </cell>
          <cell r="V235">
            <v>1</v>
          </cell>
          <cell r="W235">
            <v>1</v>
          </cell>
        </row>
        <row r="236">
          <cell r="B236" t="str">
            <v>43.00</v>
          </cell>
          <cell r="C236" t="str">
            <v>ALGEMEEN</v>
          </cell>
          <cell r="D236"/>
          <cell r="E236"/>
          <cell r="F236"/>
          <cell r="G236">
            <v>0.21</v>
          </cell>
          <cell r="H236"/>
          <cell r="I236">
            <v>0</v>
          </cell>
          <cell r="J236">
            <v>0</v>
          </cell>
          <cell r="K236">
            <v>0</v>
          </cell>
          <cell r="L236"/>
          <cell r="M236"/>
          <cell r="N236"/>
          <cell r="O236"/>
          <cell r="P236"/>
          <cell r="Q236"/>
          <cell r="R236"/>
          <cell r="S236"/>
          <cell r="T236"/>
          <cell r="U236">
            <v>1</v>
          </cell>
          <cell r="V236">
            <v>1</v>
          </cell>
          <cell r="W236">
            <v>1</v>
          </cell>
        </row>
        <row r="237">
          <cell r="B237" t="str">
            <v>43.00.31</v>
          </cell>
          <cell r="C237" t="str">
            <v>GEDETAILLEERD WERKPLAN</v>
          </cell>
          <cell r="D237" t="str">
            <v>pst</v>
          </cell>
          <cell r="E237">
            <v>500</v>
          </cell>
          <cell r="F237"/>
          <cell r="G237">
            <v>0.21</v>
          </cell>
          <cell r="H237"/>
          <cell r="I237">
            <v>500</v>
          </cell>
          <cell r="J237">
            <v>500</v>
          </cell>
          <cell r="K237">
            <v>500</v>
          </cell>
          <cell r="L237"/>
          <cell r="M237"/>
          <cell r="N237"/>
          <cell r="O237"/>
          <cell r="P237"/>
          <cell r="Q237"/>
          <cell r="R237"/>
          <cell r="S237"/>
          <cell r="T237"/>
          <cell r="U237">
            <v>1</v>
          </cell>
          <cell r="V237">
            <v>1</v>
          </cell>
          <cell r="W237">
            <v>1</v>
          </cell>
        </row>
        <row r="238">
          <cell r="B238"/>
          <cell r="C238"/>
          <cell r="D238"/>
          <cell r="E238"/>
          <cell r="F238"/>
          <cell r="G238">
            <v>0.21</v>
          </cell>
          <cell r="H238"/>
          <cell r="I238">
            <v>0</v>
          </cell>
          <cell r="J238">
            <v>0</v>
          </cell>
          <cell r="K238">
            <v>0</v>
          </cell>
          <cell r="L238"/>
          <cell r="M238"/>
          <cell r="N238"/>
          <cell r="O238"/>
          <cell r="P238"/>
          <cell r="Q238"/>
          <cell r="R238"/>
          <cell r="S238"/>
          <cell r="T238"/>
          <cell r="U238">
            <v>1</v>
          </cell>
          <cell r="V238">
            <v>1</v>
          </cell>
          <cell r="W238">
            <v>1</v>
          </cell>
        </row>
        <row r="239">
          <cell r="B239" t="str">
            <v>43.21</v>
          </cell>
          <cell r="C239" t="str">
            <v>DEMONTEREN/VERWIJDEREN BESTAAND METAALWERK</v>
          </cell>
          <cell r="D239"/>
          <cell r="E239"/>
          <cell r="F239"/>
          <cell r="G239">
            <v>0.21</v>
          </cell>
          <cell r="H239"/>
          <cell r="I239">
            <v>0</v>
          </cell>
          <cell r="J239">
            <v>0</v>
          </cell>
          <cell r="K239">
            <v>0</v>
          </cell>
          <cell r="L239"/>
          <cell r="M239"/>
          <cell r="N239"/>
          <cell r="O239"/>
          <cell r="P239"/>
          <cell r="Q239"/>
          <cell r="R239"/>
          <cell r="S239"/>
          <cell r="T239"/>
          <cell r="U239">
            <v>1</v>
          </cell>
          <cell r="V239">
            <v>1</v>
          </cell>
          <cell r="W239">
            <v>1</v>
          </cell>
        </row>
        <row r="240">
          <cell r="B240" t="str">
            <v>43.21.10-a</v>
          </cell>
          <cell r="C240" t="str">
            <v>DEMONTEREN METALEN ONDERDEEL</v>
          </cell>
          <cell r="D240"/>
          <cell r="E240"/>
          <cell r="F240"/>
          <cell r="G240">
            <v>0.21</v>
          </cell>
          <cell r="H240"/>
          <cell r="I240">
            <v>0</v>
          </cell>
          <cell r="J240">
            <v>0</v>
          </cell>
          <cell r="K240">
            <v>0</v>
          </cell>
          <cell r="L240"/>
          <cell r="M240"/>
          <cell r="N240"/>
          <cell r="O240"/>
          <cell r="P240"/>
          <cell r="Q240"/>
          <cell r="R240"/>
          <cell r="S240"/>
          <cell r="T240"/>
          <cell r="U240">
            <v>1</v>
          </cell>
          <cell r="V240">
            <v>1</v>
          </cell>
          <cell r="W240">
            <v>1</v>
          </cell>
        </row>
        <row r="241">
          <cell r="B241" t="str">
            <v>43.21.10-a.01</v>
          </cell>
          <cell r="C241" t="str">
            <v>krammen</v>
          </cell>
          <cell r="D241" t="str">
            <v>st</v>
          </cell>
          <cell r="E241">
            <v>6.5</v>
          </cell>
          <cell r="F241"/>
          <cell r="G241">
            <v>0.21</v>
          </cell>
          <cell r="H241"/>
          <cell r="I241">
            <v>6.5</v>
          </cell>
          <cell r="J241">
            <v>6.5</v>
          </cell>
          <cell r="K241">
            <v>6.5</v>
          </cell>
          <cell r="L241"/>
          <cell r="M241"/>
          <cell r="N241"/>
          <cell r="O241"/>
          <cell r="P241"/>
          <cell r="Q241"/>
          <cell r="R241"/>
          <cell r="S241"/>
          <cell r="T241"/>
          <cell r="U241">
            <v>1</v>
          </cell>
          <cell r="V241">
            <v>1</v>
          </cell>
          <cell r="W241">
            <v>1</v>
          </cell>
        </row>
        <row r="242">
          <cell r="B242"/>
          <cell r="C242"/>
          <cell r="D242"/>
          <cell r="E242"/>
          <cell r="F242"/>
          <cell r="G242">
            <v>0.21</v>
          </cell>
          <cell r="H242"/>
          <cell r="I242">
            <v>0</v>
          </cell>
          <cell r="J242">
            <v>0</v>
          </cell>
          <cell r="K242">
            <v>0</v>
          </cell>
          <cell r="L242"/>
          <cell r="M242"/>
          <cell r="N242"/>
          <cell r="O242"/>
          <cell r="P242"/>
          <cell r="Q242"/>
          <cell r="R242"/>
          <cell r="S242"/>
          <cell r="T242"/>
          <cell r="U242">
            <v>1</v>
          </cell>
          <cell r="V242">
            <v>1</v>
          </cell>
          <cell r="W242">
            <v>1</v>
          </cell>
        </row>
        <row r="243">
          <cell r="B243" t="str">
            <v>43.25</v>
          </cell>
          <cell r="C243" t="str">
            <v>HERSTELLEN BESTAAND METAALWERK</v>
          </cell>
          <cell r="D243"/>
          <cell r="E243"/>
          <cell r="F243"/>
          <cell r="G243">
            <v>0.21</v>
          </cell>
          <cell r="H243"/>
          <cell r="I243">
            <v>0</v>
          </cell>
          <cell r="J243">
            <v>0</v>
          </cell>
          <cell r="K243">
            <v>0</v>
          </cell>
          <cell r="L243"/>
          <cell r="M243"/>
          <cell r="N243"/>
          <cell r="O243"/>
          <cell r="P243"/>
          <cell r="Q243"/>
          <cell r="R243"/>
          <cell r="S243"/>
          <cell r="T243"/>
          <cell r="U243">
            <v>1</v>
          </cell>
          <cell r="V243">
            <v>1</v>
          </cell>
          <cell r="W243">
            <v>1</v>
          </cell>
        </row>
        <row r="244">
          <cell r="B244" t="str">
            <v>43.25.10-a</v>
          </cell>
          <cell r="C244" t="str">
            <v>REPAREREN METALEN ONDERDEEL</v>
          </cell>
          <cell r="D244"/>
          <cell r="E244"/>
          <cell r="F244"/>
          <cell r="G244">
            <v>0.21</v>
          </cell>
          <cell r="H244"/>
          <cell r="I244">
            <v>0</v>
          </cell>
          <cell r="J244">
            <v>0</v>
          </cell>
          <cell r="K244">
            <v>0</v>
          </cell>
          <cell r="L244"/>
          <cell r="M244"/>
          <cell r="N244"/>
          <cell r="O244"/>
          <cell r="P244"/>
          <cell r="Q244"/>
          <cell r="R244"/>
          <cell r="S244"/>
          <cell r="T244"/>
          <cell r="U244">
            <v>1</v>
          </cell>
          <cell r="V244">
            <v>1</v>
          </cell>
          <cell r="W244">
            <v>1</v>
          </cell>
        </row>
        <row r="245">
          <cell r="B245" t="str">
            <v>43.25.10-a.01</v>
          </cell>
          <cell r="C245" t="str">
            <v>draaipunt en vastzetmiddelen</v>
          </cell>
          <cell r="D245" t="str">
            <v>st</v>
          </cell>
          <cell r="E245">
            <v>200</v>
          </cell>
          <cell r="F245"/>
          <cell r="G245">
            <v>0.21</v>
          </cell>
          <cell r="H245"/>
          <cell r="I245">
            <v>200</v>
          </cell>
          <cell r="J245">
            <v>200</v>
          </cell>
          <cell r="K245">
            <v>200</v>
          </cell>
          <cell r="L245"/>
          <cell r="M245"/>
          <cell r="N245"/>
          <cell r="O245"/>
          <cell r="P245"/>
          <cell r="Q245"/>
          <cell r="R245"/>
          <cell r="S245"/>
          <cell r="T245"/>
          <cell r="U245">
            <v>1</v>
          </cell>
          <cell r="V245">
            <v>1</v>
          </cell>
          <cell r="W245">
            <v>1</v>
          </cell>
        </row>
        <row r="246">
          <cell r="B246" t="str">
            <v>43.25.10-a.02</v>
          </cell>
          <cell r="C246" t="str">
            <v>kettingen</v>
          </cell>
          <cell r="D246" t="str">
            <v>st</v>
          </cell>
          <cell r="E246">
            <v>250</v>
          </cell>
          <cell r="F246"/>
          <cell r="G246">
            <v>0.21</v>
          </cell>
          <cell r="H246"/>
          <cell r="I246">
            <v>250</v>
          </cell>
          <cell r="J246">
            <v>250</v>
          </cell>
          <cell r="K246">
            <v>250</v>
          </cell>
          <cell r="L246"/>
          <cell r="M246"/>
          <cell r="N246"/>
          <cell r="O246"/>
          <cell r="P246"/>
          <cell r="Q246"/>
          <cell r="R246"/>
          <cell r="S246"/>
          <cell r="T246"/>
          <cell r="U246">
            <v>1</v>
          </cell>
          <cell r="V246">
            <v>1</v>
          </cell>
          <cell r="W246">
            <v>1</v>
          </cell>
        </row>
        <row r="247">
          <cell r="B247" t="str">
            <v>43.25.10-a.03</v>
          </cell>
          <cell r="C247" t="str">
            <v>halsbeugels</v>
          </cell>
          <cell r="D247" t="str">
            <v>st</v>
          </cell>
          <cell r="E247">
            <v>200</v>
          </cell>
          <cell r="F247"/>
          <cell r="G247">
            <v>0.21</v>
          </cell>
          <cell r="H247"/>
          <cell r="I247">
            <v>200</v>
          </cell>
          <cell r="J247">
            <v>200</v>
          </cell>
          <cell r="K247">
            <v>200</v>
          </cell>
          <cell r="L247"/>
          <cell r="M247"/>
          <cell r="N247"/>
          <cell r="O247"/>
          <cell r="P247"/>
          <cell r="Q247"/>
          <cell r="R247"/>
          <cell r="S247"/>
          <cell r="T247"/>
          <cell r="U247">
            <v>1</v>
          </cell>
          <cell r="V247">
            <v>1</v>
          </cell>
          <cell r="W247">
            <v>1</v>
          </cell>
        </row>
        <row r="248">
          <cell r="B248" t="str">
            <v>43.25.10-a.04</v>
          </cell>
          <cell r="C248" t="str">
            <v xml:space="preserve">haalringen  </v>
          </cell>
          <cell r="D248" t="str">
            <v>st</v>
          </cell>
          <cell r="E248">
            <v>75</v>
          </cell>
          <cell r="F248"/>
          <cell r="G248">
            <v>0.21</v>
          </cell>
          <cell r="H248"/>
          <cell r="I248">
            <v>75</v>
          </cell>
          <cell r="J248">
            <v>75</v>
          </cell>
          <cell r="K248">
            <v>75</v>
          </cell>
          <cell r="L248"/>
          <cell r="M248"/>
          <cell r="N248"/>
          <cell r="O248"/>
          <cell r="P248"/>
          <cell r="Q248"/>
          <cell r="R248"/>
          <cell r="S248"/>
          <cell r="T248"/>
          <cell r="U248">
            <v>1</v>
          </cell>
          <cell r="V248">
            <v>1</v>
          </cell>
          <cell r="W248">
            <v>1</v>
          </cell>
        </row>
        <row r="249">
          <cell r="B249" t="str">
            <v>43.25.10-a.05</v>
          </cell>
          <cell r="C249" t="str">
            <v>beugels</v>
          </cell>
          <cell r="D249" t="str">
            <v>st</v>
          </cell>
          <cell r="E249">
            <v>75</v>
          </cell>
          <cell r="F249"/>
          <cell r="G249">
            <v>0.21</v>
          </cell>
          <cell r="H249"/>
          <cell r="I249">
            <v>75</v>
          </cell>
          <cell r="J249">
            <v>75</v>
          </cell>
          <cell r="K249">
            <v>75</v>
          </cell>
          <cell r="L249"/>
          <cell r="M249"/>
          <cell r="N249"/>
          <cell r="O249"/>
          <cell r="P249"/>
          <cell r="Q249"/>
          <cell r="R249"/>
          <cell r="S249"/>
          <cell r="T249"/>
          <cell r="U249">
            <v>1</v>
          </cell>
          <cell r="V249">
            <v>1</v>
          </cell>
          <cell r="W249">
            <v>1</v>
          </cell>
        </row>
        <row r="250">
          <cell r="B250" t="str">
            <v>43.25.10-a.06</v>
          </cell>
          <cell r="C250" t="str">
            <v>pinnen/haken</v>
          </cell>
          <cell r="D250" t="str">
            <v>st</v>
          </cell>
          <cell r="E250">
            <v>50</v>
          </cell>
          <cell r="F250"/>
          <cell r="G250">
            <v>0.21</v>
          </cell>
          <cell r="H250"/>
          <cell r="I250">
            <v>50</v>
          </cell>
          <cell r="J250">
            <v>50</v>
          </cell>
          <cell r="K250">
            <v>50</v>
          </cell>
          <cell r="L250"/>
          <cell r="M250"/>
          <cell r="N250"/>
          <cell r="O250"/>
          <cell r="P250"/>
          <cell r="Q250"/>
          <cell r="R250"/>
          <cell r="S250"/>
          <cell r="T250"/>
          <cell r="U250">
            <v>1</v>
          </cell>
          <cell r="V250">
            <v>1</v>
          </cell>
          <cell r="W250">
            <v>1</v>
          </cell>
        </row>
        <row r="251">
          <cell r="B251" t="str">
            <v>43.25.10-b</v>
          </cell>
          <cell r="C251" t="str">
            <v>REPAREREN METALEN ONDERDEEL</v>
          </cell>
          <cell r="D251"/>
          <cell r="E251"/>
          <cell r="F251"/>
          <cell r="G251">
            <v>0.21</v>
          </cell>
          <cell r="H251"/>
          <cell r="I251">
            <v>0</v>
          </cell>
          <cell r="J251">
            <v>0</v>
          </cell>
          <cell r="K251">
            <v>0</v>
          </cell>
          <cell r="L251"/>
          <cell r="M251"/>
          <cell r="N251"/>
          <cell r="O251"/>
          <cell r="P251"/>
          <cell r="Q251"/>
          <cell r="R251"/>
          <cell r="S251"/>
          <cell r="T251"/>
          <cell r="U251">
            <v>1</v>
          </cell>
          <cell r="V251">
            <v>1</v>
          </cell>
          <cell r="W251">
            <v>1</v>
          </cell>
        </row>
        <row r="252">
          <cell r="B252" t="str">
            <v>43.25.10-b.01</v>
          </cell>
          <cell r="C252" t="str">
            <v>plaat</v>
          </cell>
          <cell r="D252" t="str">
            <v>st</v>
          </cell>
          <cell r="E252">
            <v>1500</v>
          </cell>
          <cell r="F252"/>
          <cell r="G252">
            <v>0.21</v>
          </cell>
          <cell r="H252"/>
          <cell r="I252">
            <v>1500</v>
          </cell>
          <cell r="J252">
            <v>1500</v>
          </cell>
          <cell r="K252">
            <v>1500</v>
          </cell>
          <cell r="L252"/>
          <cell r="M252"/>
          <cell r="N252"/>
          <cell r="O252"/>
          <cell r="P252"/>
          <cell r="Q252"/>
          <cell r="R252"/>
          <cell r="S252"/>
          <cell r="T252"/>
          <cell r="U252">
            <v>1</v>
          </cell>
          <cell r="V252">
            <v>1</v>
          </cell>
          <cell r="W252">
            <v>1</v>
          </cell>
        </row>
        <row r="253">
          <cell r="B253"/>
          <cell r="C253"/>
          <cell r="D253"/>
          <cell r="E253"/>
          <cell r="F253"/>
          <cell r="G253">
            <v>0.21</v>
          </cell>
          <cell r="H253"/>
          <cell r="I253">
            <v>0</v>
          </cell>
          <cell r="J253">
            <v>0</v>
          </cell>
          <cell r="K253">
            <v>0</v>
          </cell>
          <cell r="L253"/>
          <cell r="M253"/>
          <cell r="N253"/>
          <cell r="O253"/>
          <cell r="P253"/>
          <cell r="Q253"/>
          <cell r="R253"/>
          <cell r="S253"/>
          <cell r="T253"/>
          <cell r="U253">
            <v>1</v>
          </cell>
          <cell r="V253">
            <v>1</v>
          </cell>
          <cell r="W253">
            <v>1</v>
          </cell>
        </row>
        <row r="254">
          <cell r="B254" t="str">
            <v>43.26</v>
          </cell>
          <cell r="C254" t="str">
            <v>AANPASSEN BESTAAND METAALWERK</v>
          </cell>
          <cell r="D254"/>
          <cell r="E254"/>
          <cell r="F254"/>
          <cell r="G254">
            <v>0.21</v>
          </cell>
          <cell r="H254"/>
          <cell r="I254">
            <v>0</v>
          </cell>
          <cell r="J254">
            <v>0</v>
          </cell>
          <cell r="K254">
            <v>0</v>
          </cell>
          <cell r="L254"/>
          <cell r="M254"/>
          <cell r="N254"/>
          <cell r="O254"/>
          <cell r="P254"/>
          <cell r="Q254"/>
          <cell r="R254"/>
          <cell r="S254"/>
          <cell r="T254"/>
          <cell r="U254">
            <v>1</v>
          </cell>
          <cell r="V254">
            <v>1</v>
          </cell>
          <cell r="W254">
            <v>1</v>
          </cell>
        </row>
        <row r="255">
          <cell r="B255" t="str">
            <v>43.26.10-a</v>
          </cell>
          <cell r="C255" t="str">
            <v>KOPIEREN METALEN ONDERDEEL</v>
          </cell>
          <cell r="D255"/>
          <cell r="E255"/>
          <cell r="F255"/>
          <cell r="G255">
            <v>0.21</v>
          </cell>
          <cell r="H255"/>
          <cell r="I255">
            <v>0</v>
          </cell>
          <cell r="J255">
            <v>0</v>
          </cell>
          <cell r="K255">
            <v>0</v>
          </cell>
          <cell r="L255"/>
          <cell r="M255"/>
          <cell r="N255"/>
          <cell r="O255"/>
          <cell r="P255"/>
          <cell r="Q255"/>
          <cell r="R255"/>
          <cell r="S255"/>
          <cell r="T255"/>
          <cell r="U255">
            <v>1</v>
          </cell>
          <cell r="V255">
            <v>1</v>
          </cell>
          <cell r="W255">
            <v>1</v>
          </cell>
        </row>
        <row r="256">
          <cell r="B256" t="str">
            <v>43.26.10-a.01</v>
          </cell>
          <cell r="C256" t="str">
            <v>krammen</v>
          </cell>
          <cell r="D256" t="str">
            <v>st</v>
          </cell>
          <cell r="E256">
            <v>75</v>
          </cell>
          <cell r="F256"/>
          <cell r="G256">
            <v>0.21</v>
          </cell>
          <cell r="H256"/>
          <cell r="I256">
            <v>75</v>
          </cell>
          <cell r="J256">
            <v>75</v>
          </cell>
          <cell r="K256">
            <v>75</v>
          </cell>
          <cell r="L256"/>
          <cell r="M256"/>
          <cell r="N256"/>
          <cell r="O256"/>
          <cell r="P256"/>
          <cell r="Q256"/>
          <cell r="R256"/>
          <cell r="S256"/>
          <cell r="T256"/>
          <cell r="U256">
            <v>1</v>
          </cell>
          <cell r="V256">
            <v>1</v>
          </cell>
          <cell r="W256">
            <v>1</v>
          </cell>
        </row>
        <row r="257">
          <cell r="B257"/>
          <cell r="C257"/>
          <cell r="D257"/>
          <cell r="E257"/>
          <cell r="F257"/>
          <cell r="G257">
            <v>0.21</v>
          </cell>
          <cell r="H257"/>
          <cell r="I257">
            <v>0</v>
          </cell>
          <cell r="J257">
            <v>0</v>
          </cell>
          <cell r="K257">
            <v>0</v>
          </cell>
          <cell r="L257"/>
          <cell r="M257"/>
          <cell r="N257"/>
          <cell r="O257"/>
          <cell r="P257"/>
          <cell r="Q257"/>
          <cell r="R257"/>
          <cell r="S257"/>
          <cell r="T257"/>
          <cell r="U257">
            <v>1</v>
          </cell>
          <cell r="V257">
            <v>1</v>
          </cell>
          <cell r="W257">
            <v>1</v>
          </cell>
        </row>
        <row r="258">
          <cell r="B258">
            <v>46</v>
          </cell>
          <cell r="C258" t="str">
            <v>SCHILDERWERK</v>
          </cell>
          <cell r="D258"/>
          <cell r="E258"/>
          <cell r="F258"/>
          <cell r="G258">
            <v>0.21</v>
          </cell>
          <cell r="H258"/>
          <cell r="I258">
            <v>0</v>
          </cell>
          <cell r="J258">
            <v>0</v>
          </cell>
          <cell r="K258">
            <v>0</v>
          </cell>
          <cell r="L258"/>
          <cell r="M258"/>
          <cell r="N258"/>
          <cell r="O258"/>
          <cell r="P258"/>
          <cell r="Q258"/>
          <cell r="R258"/>
          <cell r="S258"/>
          <cell r="T258"/>
          <cell r="U258">
            <v>1</v>
          </cell>
          <cell r="V258">
            <v>1</v>
          </cell>
          <cell r="W258">
            <v>1</v>
          </cell>
        </row>
        <row r="259">
          <cell r="B259"/>
          <cell r="C259"/>
          <cell r="D259"/>
          <cell r="E259"/>
          <cell r="F259"/>
          <cell r="G259">
            <v>0.21</v>
          </cell>
          <cell r="H259"/>
          <cell r="I259">
            <v>0</v>
          </cell>
          <cell r="J259">
            <v>0</v>
          </cell>
          <cell r="K259">
            <v>0</v>
          </cell>
          <cell r="L259"/>
          <cell r="M259"/>
          <cell r="N259"/>
          <cell r="O259"/>
          <cell r="P259"/>
          <cell r="Q259"/>
          <cell r="R259"/>
          <cell r="S259"/>
          <cell r="T259"/>
          <cell r="U259">
            <v>1</v>
          </cell>
          <cell r="V259">
            <v>1</v>
          </cell>
          <cell r="W259">
            <v>1</v>
          </cell>
        </row>
        <row r="260">
          <cell r="B260" t="str">
            <v>46.00</v>
          </cell>
          <cell r="C260" t="str">
            <v>ALGEMEEN</v>
          </cell>
          <cell r="D260"/>
          <cell r="E260"/>
          <cell r="F260"/>
          <cell r="G260">
            <v>0.21</v>
          </cell>
          <cell r="H260"/>
          <cell r="I260">
            <v>0</v>
          </cell>
          <cell r="J260">
            <v>0</v>
          </cell>
          <cell r="K260">
            <v>0</v>
          </cell>
          <cell r="L260"/>
          <cell r="M260"/>
          <cell r="N260"/>
          <cell r="O260"/>
          <cell r="P260"/>
          <cell r="Q260"/>
          <cell r="R260"/>
          <cell r="S260"/>
          <cell r="T260"/>
          <cell r="U260">
            <v>1</v>
          </cell>
          <cell r="V260">
            <v>1</v>
          </cell>
          <cell r="W260">
            <v>1</v>
          </cell>
        </row>
        <row r="261">
          <cell r="B261" t="str">
            <v>46.00.31</v>
          </cell>
          <cell r="C261" t="str">
            <v>GEDETAILLEERD WERKPLAN</v>
          </cell>
          <cell r="D261" t="str">
            <v>pst</v>
          </cell>
          <cell r="E261">
            <v>500</v>
          </cell>
          <cell r="F261"/>
          <cell r="G261">
            <v>0.21</v>
          </cell>
          <cell r="H261"/>
          <cell r="I261">
            <v>500</v>
          </cell>
          <cell r="J261">
            <v>500</v>
          </cell>
          <cell r="K261">
            <v>500</v>
          </cell>
          <cell r="L261"/>
          <cell r="M261"/>
          <cell r="N261"/>
          <cell r="O261"/>
          <cell r="P261"/>
          <cell r="Q261"/>
          <cell r="R261"/>
          <cell r="S261"/>
          <cell r="T261"/>
          <cell r="U261">
            <v>1</v>
          </cell>
          <cell r="V261">
            <v>1</v>
          </cell>
          <cell r="W261">
            <v>1</v>
          </cell>
        </row>
        <row r="262">
          <cell r="B262"/>
          <cell r="C262"/>
          <cell r="D262"/>
          <cell r="E262"/>
          <cell r="F262"/>
          <cell r="G262">
            <v>0.21</v>
          </cell>
          <cell r="H262"/>
          <cell r="I262">
            <v>0</v>
          </cell>
          <cell r="J262">
            <v>0</v>
          </cell>
          <cell r="K262">
            <v>0</v>
          </cell>
          <cell r="L262"/>
          <cell r="M262"/>
          <cell r="N262"/>
          <cell r="O262"/>
          <cell r="P262"/>
          <cell r="Q262"/>
          <cell r="R262"/>
          <cell r="S262"/>
          <cell r="T262"/>
          <cell r="U262">
            <v>1</v>
          </cell>
          <cell r="V262">
            <v>1</v>
          </cell>
          <cell r="W262">
            <v>1</v>
          </cell>
        </row>
        <row r="263">
          <cell r="B263" t="str">
            <v>46.32</v>
          </cell>
          <cell r="C263" t="str">
            <v>NIEUWE ONDERGROND, METAAL</v>
          </cell>
          <cell r="D263"/>
          <cell r="E263"/>
          <cell r="F263"/>
          <cell r="G263">
            <v>0.21</v>
          </cell>
          <cell r="H263"/>
          <cell r="I263">
            <v>0</v>
          </cell>
          <cell r="J263">
            <v>0</v>
          </cell>
          <cell r="K263">
            <v>0</v>
          </cell>
          <cell r="L263"/>
          <cell r="M263"/>
          <cell r="N263"/>
          <cell r="O263"/>
          <cell r="P263"/>
          <cell r="Q263"/>
          <cell r="R263"/>
          <cell r="S263"/>
          <cell r="T263"/>
          <cell r="U263">
            <v>1</v>
          </cell>
          <cell r="V263">
            <v>1</v>
          </cell>
          <cell r="W263">
            <v>1</v>
          </cell>
        </row>
        <row r="264">
          <cell r="B264" t="str">
            <v>46.32.24-a</v>
          </cell>
          <cell r="C264" t="str">
            <v>NIEUWE ONDERGROND THERMISCH VERZINKT STAAL</v>
          </cell>
          <cell r="D264"/>
          <cell r="E264"/>
          <cell r="F264"/>
          <cell r="G264">
            <v>0.21</v>
          </cell>
          <cell r="H264"/>
          <cell r="I264">
            <v>0</v>
          </cell>
          <cell r="J264">
            <v>0</v>
          </cell>
          <cell r="K264">
            <v>0</v>
          </cell>
          <cell r="L264"/>
          <cell r="M264"/>
          <cell r="N264"/>
          <cell r="O264"/>
          <cell r="P264"/>
          <cell r="Q264"/>
          <cell r="R264"/>
          <cell r="S264"/>
          <cell r="T264"/>
          <cell r="U264">
            <v>1</v>
          </cell>
          <cell r="V264">
            <v>1</v>
          </cell>
          <cell r="W264">
            <v>1</v>
          </cell>
        </row>
        <row r="265">
          <cell r="B265" t="str">
            <v>46.32.24-a.01</v>
          </cell>
          <cell r="C265" t="str">
            <v>liggers onder dwarswand</v>
          </cell>
          <cell r="D265" t="str">
            <v>m1</v>
          </cell>
          <cell r="E265">
            <v>24</v>
          </cell>
          <cell r="F265"/>
          <cell r="G265">
            <v>0.21</v>
          </cell>
          <cell r="H265"/>
          <cell r="I265">
            <v>24</v>
          </cell>
          <cell r="J265">
            <v>24</v>
          </cell>
          <cell r="K265">
            <v>24</v>
          </cell>
          <cell r="L265"/>
          <cell r="M265"/>
          <cell r="N265"/>
          <cell r="O265"/>
          <cell r="P265"/>
          <cell r="Q265"/>
          <cell r="R265"/>
          <cell r="S265"/>
          <cell r="T265"/>
          <cell r="U265">
            <v>1</v>
          </cell>
          <cell r="V265">
            <v>1</v>
          </cell>
          <cell r="W265">
            <v>1</v>
          </cell>
        </row>
        <row r="266">
          <cell r="B266" t="str">
            <v>46.32.24-a.02</v>
          </cell>
          <cell r="C266" t="str">
            <v>koppelstaven</v>
          </cell>
          <cell r="D266" t="str">
            <v>st</v>
          </cell>
          <cell r="E266">
            <v>6</v>
          </cell>
          <cell r="F266"/>
          <cell r="G266">
            <v>0.21</v>
          </cell>
          <cell r="H266"/>
          <cell r="I266">
            <v>6</v>
          </cell>
          <cell r="J266">
            <v>6</v>
          </cell>
          <cell r="K266">
            <v>6</v>
          </cell>
          <cell r="L266"/>
          <cell r="M266"/>
          <cell r="N266"/>
          <cell r="O266"/>
          <cell r="P266"/>
          <cell r="Q266"/>
          <cell r="R266"/>
          <cell r="S266"/>
          <cell r="T266"/>
          <cell r="U266">
            <v>1</v>
          </cell>
          <cell r="V266">
            <v>1</v>
          </cell>
          <cell r="W266">
            <v>1</v>
          </cell>
        </row>
        <row r="267">
          <cell r="B267" t="str">
            <v>46.32.26-a</v>
          </cell>
          <cell r="C267" t="str">
            <v>NIEUWE ONDERGROND STAAL, GESCHOOPEERD</v>
          </cell>
          <cell r="D267"/>
          <cell r="E267"/>
          <cell r="F267"/>
          <cell r="G267">
            <v>0.21</v>
          </cell>
          <cell r="H267"/>
          <cell r="I267">
            <v>0</v>
          </cell>
          <cell r="J267">
            <v>0</v>
          </cell>
          <cell r="K267">
            <v>0</v>
          </cell>
          <cell r="L267"/>
          <cell r="M267"/>
          <cell r="N267"/>
          <cell r="O267"/>
          <cell r="P267"/>
          <cell r="Q267"/>
          <cell r="R267"/>
          <cell r="S267"/>
          <cell r="T267"/>
          <cell r="U267">
            <v>1</v>
          </cell>
          <cell r="V267">
            <v>1</v>
          </cell>
          <cell r="W267">
            <v>1</v>
          </cell>
        </row>
        <row r="268">
          <cell r="B268" t="str">
            <v>46.32.26-a.01</v>
          </cell>
          <cell r="C268" t="str">
            <v>plaat</v>
          </cell>
          <cell r="D268" t="str">
            <v>st</v>
          </cell>
          <cell r="E268">
            <v>350</v>
          </cell>
          <cell r="F268"/>
          <cell r="G268">
            <v>0.21</v>
          </cell>
          <cell r="H268"/>
          <cell r="I268">
            <v>350</v>
          </cell>
          <cell r="J268">
            <v>350</v>
          </cell>
          <cell r="K268">
            <v>350</v>
          </cell>
          <cell r="L268"/>
          <cell r="M268"/>
          <cell r="N268"/>
          <cell r="O268"/>
          <cell r="P268"/>
          <cell r="Q268"/>
          <cell r="R268"/>
          <cell r="S268"/>
          <cell r="T268"/>
          <cell r="U268">
            <v>1</v>
          </cell>
          <cell r="V268">
            <v>1</v>
          </cell>
          <cell r="W268">
            <v>1</v>
          </cell>
        </row>
        <row r="269">
          <cell r="B269" t="str">
            <v>46.32.26-a.02</v>
          </cell>
          <cell r="C269" t="str">
            <v>draaipunt en vastzetmiddelen</v>
          </cell>
          <cell r="D269" t="str">
            <v>st</v>
          </cell>
          <cell r="E269">
            <v>40</v>
          </cell>
          <cell r="F269"/>
          <cell r="G269">
            <v>0.21</v>
          </cell>
          <cell r="H269"/>
          <cell r="I269">
            <v>40</v>
          </cell>
          <cell r="J269">
            <v>40</v>
          </cell>
          <cell r="K269">
            <v>40</v>
          </cell>
          <cell r="L269"/>
          <cell r="M269"/>
          <cell r="N269"/>
          <cell r="O269"/>
          <cell r="P269"/>
          <cell r="Q269"/>
          <cell r="R269"/>
          <cell r="S269"/>
          <cell r="T269"/>
          <cell r="U269">
            <v>1</v>
          </cell>
          <cell r="V269">
            <v>1</v>
          </cell>
          <cell r="W269">
            <v>1</v>
          </cell>
        </row>
        <row r="270">
          <cell r="B270" t="str">
            <v>46.32.26-a.03</v>
          </cell>
          <cell r="C270" t="str">
            <v>kettingen</v>
          </cell>
          <cell r="D270" t="str">
            <v>st</v>
          </cell>
          <cell r="E270">
            <v>50</v>
          </cell>
          <cell r="F270"/>
          <cell r="G270">
            <v>0.21</v>
          </cell>
          <cell r="H270"/>
          <cell r="I270">
            <v>50</v>
          </cell>
          <cell r="J270">
            <v>50</v>
          </cell>
          <cell r="K270">
            <v>50</v>
          </cell>
          <cell r="L270"/>
          <cell r="M270"/>
          <cell r="N270"/>
          <cell r="O270"/>
          <cell r="P270"/>
          <cell r="Q270"/>
          <cell r="R270"/>
          <cell r="S270"/>
          <cell r="T270"/>
          <cell r="U270">
            <v>1</v>
          </cell>
          <cell r="V270">
            <v>1</v>
          </cell>
          <cell r="W270">
            <v>1</v>
          </cell>
        </row>
        <row r="271">
          <cell r="B271" t="str">
            <v>46.32.26-a.04</v>
          </cell>
          <cell r="C271" t="str">
            <v>halsbeugels</v>
          </cell>
          <cell r="D271" t="str">
            <v>st</v>
          </cell>
          <cell r="E271">
            <v>40</v>
          </cell>
          <cell r="F271"/>
          <cell r="G271">
            <v>0.21</v>
          </cell>
          <cell r="H271"/>
          <cell r="I271">
            <v>40</v>
          </cell>
          <cell r="J271">
            <v>40</v>
          </cell>
          <cell r="K271">
            <v>40</v>
          </cell>
          <cell r="L271"/>
          <cell r="M271"/>
          <cell r="N271"/>
          <cell r="O271"/>
          <cell r="P271"/>
          <cell r="Q271"/>
          <cell r="R271"/>
          <cell r="S271"/>
          <cell r="T271"/>
          <cell r="U271">
            <v>1</v>
          </cell>
          <cell r="V271">
            <v>1</v>
          </cell>
          <cell r="W271">
            <v>1</v>
          </cell>
        </row>
        <row r="272">
          <cell r="B272" t="str">
            <v>46.32.26-a.05</v>
          </cell>
          <cell r="C272" t="str">
            <v xml:space="preserve">haalringen  </v>
          </cell>
          <cell r="D272" t="str">
            <v>st</v>
          </cell>
          <cell r="E272">
            <v>15</v>
          </cell>
          <cell r="F272"/>
          <cell r="G272">
            <v>0.21</v>
          </cell>
          <cell r="H272"/>
          <cell r="I272">
            <v>15</v>
          </cell>
          <cell r="J272">
            <v>15</v>
          </cell>
          <cell r="K272">
            <v>15</v>
          </cell>
          <cell r="L272"/>
          <cell r="M272"/>
          <cell r="N272"/>
          <cell r="O272"/>
          <cell r="P272"/>
          <cell r="Q272"/>
          <cell r="R272"/>
          <cell r="S272"/>
          <cell r="T272"/>
          <cell r="U272">
            <v>1</v>
          </cell>
          <cell r="V272">
            <v>1</v>
          </cell>
          <cell r="W272">
            <v>1</v>
          </cell>
        </row>
        <row r="273">
          <cell r="B273" t="str">
            <v>46.32.26-a.06</v>
          </cell>
          <cell r="C273" t="str">
            <v>beugels</v>
          </cell>
          <cell r="D273" t="str">
            <v>st</v>
          </cell>
          <cell r="E273">
            <v>15</v>
          </cell>
          <cell r="F273"/>
          <cell r="G273">
            <v>0.21</v>
          </cell>
          <cell r="H273"/>
          <cell r="I273">
            <v>15</v>
          </cell>
          <cell r="J273">
            <v>15</v>
          </cell>
          <cell r="K273">
            <v>15</v>
          </cell>
          <cell r="L273"/>
          <cell r="M273"/>
          <cell r="N273"/>
          <cell r="O273"/>
          <cell r="P273"/>
          <cell r="Q273"/>
          <cell r="R273"/>
          <cell r="S273"/>
          <cell r="T273"/>
          <cell r="U273">
            <v>1</v>
          </cell>
          <cell r="V273">
            <v>1</v>
          </cell>
          <cell r="W273">
            <v>1</v>
          </cell>
        </row>
        <row r="274">
          <cell r="B274" t="str">
            <v>46.32.26-a.07</v>
          </cell>
          <cell r="C274" t="str">
            <v>pinnen/haken</v>
          </cell>
          <cell r="D274" t="str">
            <v>st</v>
          </cell>
          <cell r="E274">
            <v>10</v>
          </cell>
          <cell r="F274"/>
          <cell r="G274">
            <v>0.21</v>
          </cell>
          <cell r="H274"/>
          <cell r="I274">
            <v>10</v>
          </cell>
          <cell r="J274">
            <v>10</v>
          </cell>
          <cell r="K274">
            <v>10</v>
          </cell>
          <cell r="L274"/>
          <cell r="M274"/>
          <cell r="N274"/>
          <cell r="O274"/>
          <cell r="P274"/>
          <cell r="Q274"/>
          <cell r="R274"/>
          <cell r="S274"/>
          <cell r="T274"/>
          <cell r="U274">
            <v>1</v>
          </cell>
          <cell r="V274">
            <v>1</v>
          </cell>
          <cell r="W274">
            <v>1</v>
          </cell>
        </row>
        <row r="275">
          <cell r="B275" t="str">
            <v>46.32.26-a.08</v>
          </cell>
          <cell r="C275" t="str">
            <v>geklonken kokerbalk</v>
          </cell>
          <cell r="D275" t="str">
            <v>st</v>
          </cell>
          <cell r="E275">
            <v>750</v>
          </cell>
          <cell r="F275"/>
          <cell r="G275">
            <v>0.21</v>
          </cell>
          <cell r="H275"/>
          <cell r="I275">
            <v>750</v>
          </cell>
          <cell r="J275">
            <v>750</v>
          </cell>
          <cell r="K275">
            <v>750</v>
          </cell>
          <cell r="L275"/>
          <cell r="M275"/>
          <cell r="N275"/>
          <cell r="O275"/>
          <cell r="P275"/>
          <cell r="Q275"/>
          <cell r="R275"/>
          <cell r="S275"/>
          <cell r="T275"/>
          <cell r="U275">
            <v>1</v>
          </cell>
          <cell r="V275">
            <v>1</v>
          </cell>
          <cell r="W275">
            <v>1</v>
          </cell>
        </row>
        <row r="276">
          <cell r="B276" t="str">
            <v>46.32.26-a.09</v>
          </cell>
          <cell r="C276" t="str">
            <v>spoorbrug</v>
          </cell>
          <cell r="D276" t="str">
            <v>st</v>
          </cell>
          <cell r="E276">
            <v>2000</v>
          </cell>
          <cell r="F276"/>
          <cell r="G276">
            <v>0.21</v>
          </cell>
          <cell r="H276"/>
          <cell r="I276">
            <v>2000</v>
          </cell>
          <cell r="J276">
            <v>2000</v>
          </cell>
          <cell r="K276">
            <v>2000</v>
          </cell>
          <cell r="L276"/>
          <cell r="M276"/>
          <cell r="N276"/>
          <cell r="O276"/>
          <cell r="P276"/>
          <cell r="Q276"/>
          <cell r="R276"/>
          <cell r="S276"/>
          <cell r="T276"/>
          <cell r="U276">
            <v>1</v>
          </cell>
          <cell r="V276">
            <v>1</v>
          </cell>
          <cell r="W276">
            <v>1</v>
          </cell>
        </row>
        <row r="277">
          <cell r="B277" t="str">
            <v>46.32.26-a.10</v>
          </cell>
          <cell r="C277" t="str">
            <v>liggers onder dwarswand</v>
          </cell>
          <cell r="D277" t="str">
            <v>m1</v>
          </cell>
          <cell r="E277">
            <v>24</v>
          </cell>
          <cell r="F277"/>
          <cell r="G277">
            <v>0.21</v>
          </cell>
          <cell r="H277"/>
          <cell r="I277">
            <v>24</v>
          </cell>
          <cell r="J277">
            <v>24</v>
          </cell>
          <cell r="K277">
            <v>24</v>
          </cell>
          <cell r="L277"/>
          <cell r="M277"/>
          <cell r="N277"/>
          <cell r="O277"/>
          <cell r="P277"/>
          <cell r="Q277"/>
          <cell r="R277"/>
          <cell r="S277"/>
          <cell r="T277"/>
          <cell r="U277">
            <v>1</v>
          </cell>
          <cell r="V277">
            <v>1</v>
          </cell>
          <cell r="W277">
            <v>1</v>
          </cell>
        </row>
        <row r="278">
          <cell r="B278"/>
          <cell r="C278"/>
          <cell r="D278"/>
          <cell r="E278"/>
          <cell r="F278"/>
          <cell r="G278">
            <v>0.21</v>
          </cell>
          <cell r="H278"/>
          <cell r="I278">
            <v>0</v>
          </cell>
          <cell r="J278">
            <v>0</v>
          </cell>
          <cell r="K278">
            <v>0</v>
          </cell>
          <cell r="L278"/>
          <cell r="M278"/>
          <cell r="N278"/>
          <cell r="O278"/>
          <cell r="P278"/>
          <cell r="Q278"/>
          <cell r="R278"/>
          <cell r="S278"/>
          <cell r="T278"/>
          <cell r="U278">
            <v>1</v>
          </cell>
          <cell r="V278">
            <v>1</v>
          </cell>
          <cell r="W278">
            <v>1</v>
          </cell>
        </row>
        <row r="279">
          <cell r="B279"/>
          <cell r="C279"/>
          <cell r="D279"/>
          <cell r="E279"/>
          <cell r="F279"/>
          <cell r="G279">
            <v>0.21</v>
          </cell>
          <cell r="H279"/>
          <cell r="I279">
            <v>0</v>
          </cell>
          <cell r="J279">
            <v>0</v>
          </cell>
          <cell r="K279">
            <v>0</v>
          </cell>
          <cell r="L279"/>
          <cell r="M279"/>
          <cell r="N279"/>
          <cell r="O279"/>
          <cell r="P279"/>
          <cell r="Q279"/>
          <cell r="R279"/>
          <cell r="S279"/>
          <cell r="T279"/>
          <cell r="U279">
            <v>1</v>
          </cell>
          <cell r="V279">
            <v>1</v>
          </cell>
          <cell r="W279">
            <v>1</v>
          </cell>
        </row>
        <row r="280">
          <cell r="B280"/>
          <cell r="C280"/>
          <cell r="D280"/>
          <cell r="E280"/>
          <cell r="F280"/>
          <cell r="G280"/>
          <cell r="H280"/>
          <cell r="I280"/>
          <cell r="J280"/>
          <cell r="K280"/>
          <cell r="L280"/>
          <cell r="M280"/>
          <cell r="N280"/>
          <cell r="O280"/>
          <cell r="P280"/>
          <cell r="Q280"/>
          <cell r="R280"/>
          <cell r="S280"/>
          <cell r="T280"/>
          <cell r="U280"/>
          <cell r="V280"/>
          <cell r="W280"/>
        </row>
        <row r="281">
          <cell r="B281"/>
          <cell r="C281" t="str">
            <v>Eenheidsprijzen instandhoudingskosten:</v>
          </cell>
          <cell r="D281"/>
          <cell r="E281"/>
          <cell r="F281"/>
          <cell r="G281"/>
          <cell r="H281"/>
          <cell r="I281"/>
          <cell r="J281"/>
          <cell r="K281"/>
          <cell r="L281"/>
          <cell r="M281"/>
          <cell r="N281"/>
          <cell r="O281"/>
          <cell r="P281"/>
          <cell r="Q281"/>
          <cell r="R281"/>
          <cell r="S281"/>
          <cell r="T281"/>
          <cell r="U281"/>
          <cell r="V281"/>
          <cell r="W281"/>
        </row>
        <row r="282">
          <cell r="B282"/>
          <cell r="C282"/>
          <cell r="D282"/>
          <cell r="E282"/>
          <cell r="F282"/>
          <cell r="G282">
            <v>0.21</v>
          </cell>
          <cell r="H282"/>
          <cell r="I282">
            <v>0</v>
          </cell>
          <cell r="J282">
            <v>0</v>
          </cell>
          <cell r="K282">
            <v>0</v>
          </cell>
          <cell r="L282"/>
          <cell r="M282"/>
          <cell r="N282"/>
          <cell r="O282"/>
          <cell r="P282"/>
          <cell r="Q282"/>
          <cell r="R282"/>
          <cell r="S282"/>
          <cell r="T282" t="str">
            <v>keer per jr</v>
          </cell>
          <cell r="U282">
            <v>2</v>
          </cell>
          <cell r="V282">
            <v>101</v>
          </cell>
          <cell r="W282">
            <v>100</v>
          </cell>
        </row>
        <row r="283">
          <cell r="B283"/>
          <cell r="C283"/>
          <cell r="D283"/>
          <cell r="E283"/>
          <cell r="F283"/>
          <cell r="G283">
            <v>0.21</v>
          </cell>
          <cell r="H283"/>
          <cell r="I283">
            <v>0</v>
          </cell>
          <cell r="J283">
            <v>0</v>
          </cell>
          <cell r="K283">
            <v>0</v>
          </cell>
          <cell r="L283"/>
          <cell r="M283"/>
          <cell r="N283"/>
          <cell r="O283"/>
          <cell r="P283"/>
          <cell r="Q283"/>
          <cell r="R283"/>
          <cell r="S283"/>
          <cell r="T283" t="str">
            <v>keer per jr</v>
          </cell>
          <cell r="U283">
            <v>2</v>
          </cell>
          <cell r="V283">
            <v>101</v>
          </cell>
          <cell r="W283">
            <v>100</v>
          </cell>
        </row>
        <row r="284">
          <cell r="B284"/>
          <cell r="C284"/>
          <cell r="D284"/>
          <cell r="E284"/>
          <cell r="F284"/>
          <cell r="G284">
            <v>0.21</v>
          </cell>
          <cell r="H284"/>
          <cell r="I284">
            <v>0</v>
          </cell>
          <cell r="J284">
            <v>0</v>
          </cell>
          <cell r="K284">
            <v>0</v>
          </cell>
          <cell r="L284"/>
          <cell r="M284"/>
          <cell r="N284"/>
          <cell r="O284"/>
          <cell r="P284"/>
          <cell r="Q284"/>
          <cell r="R284"/>
          <cell r="S284"/>
          <cell r="T284" t="str">
            <v>keer per jr</v>
          </cell>
          <cell r="U284">
            <v>2</v>
          </cell>
          <cell r="V284">
            <v>101</v>
          </cell>
          <cell r="W284">
            <v>100</v>
          </cell>
        </row>
        <row r="285">
          <cell r="B285"/>
          <cell r="C285"/>
          <cell r="D285"/>
          <cell r="E285"/>
          <cell r="F285"/>
          <cell r="G285">
            <v>0.21</v>
          </cell>
          <cell r="H285"/>
          <cell r="I285">
            <v>0</v>
          </cell>
          <cell r="J285">
            <v>0</v>
          </cell>
          <cell r="K285">
            <v>0</v>
          </cell>
          <cell r="L285"/>
          <cell r="M285"/>
          <cell r="N285"/>
          <cell r="O285"/>
          <cell r="P285"/>
          <cell r="Q285"/>
          <cell r="R285"/>
          <cell r="S285"/>
          <cell r="T285" t="str">
            <v>keer per jr</v>
          </cell>
          <cell r="U285">
            <v>2</v>
          </cell>
          <cell r="V285">
            <v>101</v>
          </cell>
          <cell r="W285">
            <v>100</v>
          </cell>
        </row>
        <row r="286">
          <cell r="B286"/>
          <cell r="C286"/>
          <cell r="D286"/>
          <cell r="E286"/>
          <cell r="F286"/>
          <cell r="G286">
            <v>0.21</v>
          </cell>
          <cell r="H286"/>
          <cell r="I286">
            <v>0</v>
          </cell>
          <cell r="J286">
            <v>0</v>
          </cell>
          <cell r="K286">
            <v>0</v>
          </cell>
          <cell r="L286"/>
          <cell r="M286"/>
          <cell r="N286"/>
          <cell r="O286"/>
          <cell r="P286"/>
          <cell r="Q286"/>
          <cell r="R286"/>
          <cell r="S286"/>
          <cell r="T286" t="str">
            <v>keer per jr</v>
          </cell>
          <cell r="U286">
            <v>2</v>
          </cell>
          <cell r="V286">
            <v>101</v>
          </cell>
          <cell r="W286">
            <v>100</v>
          </cell>
        </row>
        <row r="287">
          <cell r="B287"/>
          <cell r="C287"/>
          <cell r="D287"/>
          <cell r="E287"/>
          <cell r="F287"/>
          <cell r="G287">
            <v>0.21</v>
          </cell>
          <cell r="H287"/>
          <cell r="I287">
            <v>0</v>
          </cell>
          <cell r="J287">
            <v>0</v>
          </cell>
          <cell r="K287">
            <v>0</v>
          </cell>
          <cell r="L287"/>
          <cell r="M287"/>
          <cell r="N287"/>
          <cell r="O287"/>
          <cell r="P287"/>
          <cell r="Q287"/>
          <cell r="R287"/>
          <cell r="S287"/>
          <cell r="T287" t="str">
            <v>keer per jr</v>
          </cell>
          <cell r="U287">
            <v>2</v>
          </cell>
          <cell r="V287">
            <v>101</v>
          </cell>
          <cell r="W287">
            <v>100</v>
          </cell>
        </row>
        <row r="288">
          <cell r="B288"/>
          <cell r="C288"/>
          <cell r="D288"/>
          <cell r="E288"/>
          <cell r="F288"/>
          <cell r="G288">
            <v>0.21</v>
          </cell>
          <cell r="H288"/>
          <cell r="I288">
            <v>0</v>
          </cell>
          <cell r="J288">
            <v>0</v>
          </cell>
          <cell r="K288">
            <v>0</v>
          </cell>
          <cell r="L288"/>
          <cell r="M288"/>
          <cell r="N288"/>
          <cell r="O288"/>
          <cell r="P288"/>
          <cell r="Q288"/>
          <cell r="R288"/>
          <cell r="S288"/>
          <cell r="T288" t="str">
            <v>keer per jr</v>
          </cell>
          <cell r="U288">
            <v>2</v>
          </cell>
          <cell r="V288">
            <v>101</v>
          </cell>
          <cell r="W288">
            <v>100</v>
          </cell>
        </row>
        <row r="289">
          <cell r="B289"/>
          <cell r="C289"/>
          <cell r="D289"/>
          <cell r="E289"/>
          <cell r="F289"/>
          <cell r="G289">
            <v>0.21</v>
          </cell>
          <cell r="H289"/>
          <cell r="I289">
            <v>0</v>
          </cell>
          <cell r="J289">
            <v>0</v>
          </cell>
          <cell r="K289">
            <v>0</v>
          </cell>
          <cell r="L289"/>
          <cell r="M289"/>
          <cell r="N289"/>
          <cell r="O289"/>
          <cell r="P289"/>
          <cell r="Q289"/>
          <cell r="R289"/>
          <cell r="S289"/>
          <cell r="T289" t="str">
            <v>keer per jr</v>
          </cell>
          <cell r="U289">
            <v>2</v>
          </cell>
          <cell r="V289">
            <v>101</v>
          </cell>
          <cell r="W289">
            <v>100</v>
          </cell>
        </row>
        <row r="290">
          <cell r="B290"/>
          <cell r="C290"/>
          <cell r="D290"/>
          <cell r="E290"/>
          <cell r="F290"/>
          <cell r="G290">
            <v>0.21</v>
          </cell>
          <cell r="H290"/>
          <cell r="I290">
            <v>0</v>
          </cell>
          <cell r="J290">
            <v>0</v>
          </cell>
          <cell r="K290">
            <v>0</v>
          </cell>
          <cell r="L290"/>
          <cell r="M290"/>
          <cell r="N290"/>
          <cell r="O290"/>
          <cell r="P290"/>
          <cell r="Q290"/>
          <cell r="R290"/>
          <cell r="S290"/>
          <cell r="T290" t="str">
            <v>keer per jr</v>
          </cell>
          <cell r="U290">
            <v>2</v>
          </cell>
          <cell r="V290">
            <v>101</v>
          </cell>
          <cell r="W290">
            <v>100</v>
          </cell>
        </row>
        <row r="291">
          <cell r="B291"/>
          <cell r="C291"/>
          <cell r="D291"/>
          <cell r="E291"/>
          <cell r="F291"/>
          <cell r="G291">
            <v>0.21</v>
          </cell>
          <cell r="H291"/>
          <cell r="I291">
            <v>0</v>
          </cell>
          <cell r="J291">
            <v>0</v>
          </cell>
          <cell r="K291">
            <v>0</v>
          </cell>
          <cell r="L291"/>
          <cell r="M291"/>
          <cell r="N291"/>
          <cell r="O291"/>
          <cell r="P291"/>
          <cell r="Q291"/>
          <cell r="R291"/>
          <cell r="S291"/>
          <cell r="T291" t="str">
            <v>keer per jr</v>
          </cell>
          <cell r="U291">
            <v>2</v>
          </cell>
          <cell r="V291">
            <v>101</v>
          </cell>
          <cell r="W291">
            <v>100</v>
          </cell>
        </row>
        <row r="292">
          <cell r="B292"/>
          <cell r="C292"/>
          <cell r="D292"/>
          <cell r="E292"/>
          <cell r="F292"/>
          <cell r="G292">
            <v>0.21</v>
          </cell>
          <cell r="H292"/>
          <cell r="I292">
            <v>0</v>
          </cell>
          <cell r="J292">
            <v>0</v>
          </cell>
          <cell r="K292">
            <v>0</v>
          </cell>
          <cell r="L292"/>
          <cell r="M292"/>
          <cell r="N292"/>
          <cell r="O292"/>
          <cell r="P292"/>
          <cell r="Q292"/>
          <cell r="R292"/>
          <cell r="S292"/>
          <cell r="T292" t="str">
            <v>keer per jr</v>
          </cell>
          <cell r="U292">
            <v>2</v>
          </cell>
          <cell r="V292">
            <v>101</v>
          </cell>
          <cell r="W292">
            <v>100</v>
          </cell>
        </row>
        <row r="293">
          <cell r="B293"/>
          <cell r="C293"/>
          <cell r="D293"/>
          <cell r="E293"/>
          <cell r="F293"/>
          <cell r="G293">
            <v>0.21</v>
          </cell>
          <cell r="H293"/>
          <cell r="I293">
            <v>0</v>
          </cell>
          <cell r="J293">
            <v>0</v>
          </cell>
          <cell r="K293">
            <v>0</v>
          </cell>
          <cell r="L293"/>
          <cell r="M293"/>
          <cell r="N293"/>
          <cell r="O293"/>
          <cell r="P293"/>
          <cell r="Q293"/>
          <cell r="R293"/>
          <cell r="S293"/>
          <cell r="T293" t="str">
            <v>keer per jr</v>
          </cell>
          <cell r="U293">
            <v>2</v>
          </cell>
          <cell r="V293">
            <v>101</v>
          </cell>
          <cell r="W293">
            <v>100</v>
          </cell>
        </row>
        <row r="294">
          <cell r="B294"/>
          <cell r="C294"/>
          <cell r="D294"/>
          <cell r="E294"/>
          <cell r="F294"/>
          <cell r="G294">
            <v>0.21</v>
          </cell>
          <cell r="H294"/>
          <cell r="I294">
            <v>0</v>
          </cell>
          <cell r="J294">
            <v>0</v>
          </cell>
          <cell r="K294">
            <v>0</v>
          </cell>
          <cell r="L294"/>
          <cell r="M294"/>
          <cell r="N294"/>
          <cell r="O294"/>
          <cell r="P294"/>
          <cell r="Q294"/>
          <cell r="R294"/>
          <cell r="S294"/>
          <cell r="T294" t="str">
            <v>keer per jr</v>
          </cell>
          <cell r="U294">
            <v>2</v>
          </cell>
          <cell r="V294">
            <v>101</v>
          </cell>
          <cell r="W294">
            <v>100</v>
          </cell>
        </row>
        <row r="295">
          <cell r="B295"/>
          <cell r="C295"/>
          <cell r="D295"/>
          <cell r="E295"/>
          <cell r="F295"/>
          <cell r="G295">
            <v>0.21</v>
          </cell>
          <cell r="H295"/>
          <cell r="I295">
            <v>0</v>
          </cell>
          <cell r="J295">
            <v>0</v>
          </cell>
          <cell r="K295">
            <v>0</v>
          </cell>
          <cell r="L295"/>
          <cell r="M295"/>
          <cell r="N295"/>
          <cell r="O295"/>
          <cell r="P295"/>
          <cell r="Q295"/>
          <cell r="R295"/>
          <cell r="S295"/>
          <cell r="T295" t="str">
            <v>keer per jr</v>
          </cell>
          <cell r="U295">
            <v>2</v>
          </cell>
          <cell r="V295">
            <v>101</v>
          </cell>
          <cell r="W295">
            <v>100</v>
          </cell>
        </row>
        <row r="296">
          <cell r="B296"/>
          <cell r="C296"/>
          <cell r="D296"/>
          <cell r="E296"/>
          <cell r="F296"/>
          <cell r="G296">
            <v>0.21</v>
          </cell>
          <cell r="H296"/>
          <cell r="I296">
            <v>0</v>
          </cell>
          <cell r="J296">
            <v>0</v>
          </cell>
          <cell r="K296">
            <v>0</v>
          </cell>
          <cell r="L296"/>
          <cell r="M296"/>
          <cell r="N296"/>
          <cell r="O296"/>
          <cell r="P296"/>
          <cell r="Q296"/>
          <cell r="R296"/>
          <cell r="S296"/>
          <cell r="T296" t="str">
            <v>keer per jr</v>
          </cell>
          <cell r="U296">
            <v>2</v>
          </cell>
          <cell r="V296">
            <v>101</v>
          </cell>
          <cell r="W296">
            <v>100</v>
          </cell>
        </row>
        <row r="297">
          <cell r="B297"/>
          <cell r="C297"/>
          <cell r="D297"/>
          <cell r="E297"/>
          <cell r="F297"/>
          <cell r="G297">
            <v>0.21</v>
          </cell>
          <cell r="H297"/>
          <cell r="I297">
            <v>0</v>
          </cell>
          <cell r="J297">
            <v>0</v>
          </cell>
          <cell r="K297">
            <v>0</v>
          </cell>
          <cell r="L297"/>
          <cell r="M297"/>
          <cell r="N297"/>
          <cell r="O297"/>
          <cell r="P297"/>
          <cell r="Q297"/>
          <cell r="R297"/>
          <cell r="S297"/>
          <cell r="T297" t="str">
            <v>keer per jr</v>
          </cell>
          <cell r="U297">
            <v>2</v>
          </cell>
          <cell r="V297">
            <v>101</v>
          </cell>
          <cell r="W297">
            <v>100</v>
          </cell>
        </row>
        <row r="298">
          <cell r="B298"/>
          <cell r="C298"/>
          <cell r="D298"/>
          <cell r="E298"/>
          <cell r="F298"/>
          <cell r="G298">
            <v>0.21</v>
          </cell>
          <cell r="H298"/>
          <cell r="I298">
            <v>0</v>
          </cell>
          <cell r="J298">
            <v>0</v>
          </cell>
          <cell r="K298">
            <v>0</v>
          </cell>
          <cell r="L298"/>
          <cell r="M298"/>
          <cell r="N298"/>
          <cell r="O298"/>
          <cell r="P298"/>
          <cell r="Q298"/>
          <cell r="R298"/>
          <cell r="S298"/>
          <cell r="T298" t="str">
            <v>keer per jr</v>
          </cell>
          <cell r="U298">
            <v>2</v>
          </cell>
          <cell r="V298">
            <v>101</v>
          </cell>
          <cell r="W298">
            <v>100</v>
          </cell>
        </row>
        <row r="299">
          <cell r="B299"/>
          <cell r="C299"/>
          <cell r="D299"/>
          <cell r="E299"/>
          <cell r="F299"/>
          <cell r="G299">
            <v>0.21</v>
          </cell>
          <cell r="H299"/>
          <cell r="I299">
            <v>0</v>
          </cell>
          <cell r="J299">
            <v>0</v>
          </cell>
          <cell r="K299">
            <v>0</v>
          </cell>
          <cell r="L299"/>
          <cell r="M299"/>
          <cell r="N299"/>
          <cell r="O299"/>
          <cell r="P299"/>
          <cell r="Q299"/>
          <cell r="R299"/>
          <cell r="S299"/>
          <cell r="T299" t="str">
            <v>keer per jr</v>
          </cell>
          <cell r="U299">
            <v>2</v>
          </cell>
          <cell r="V299">
            <v>101</v>
          </cell>
          <cell r="W299">
            <v>100</v>
          </cell>
        </row>
        <row r="300">
          <cell r="B300"/>
          <cell r="C300"/>
          <cell r="D300"/>
          <cell r="E300"/>
          <cell r="F300"/>
          <cell r="G300">
            <v>0.21</v>
          </cell>
          <cell r="H300"/>
          <cell r="I300">
            <v>0</v>
          </cell>
          <cell r="J300">
            <v>0</v>
          </cell>
          <cell r="K300">
            <v>0</v>
          </cell>
          <cell r="L300"/>
          <cell r="M300"/>
          <cell r="N300"/>
          <cell r="O300"/>
          <cell r="P300"/>
          <cell r="Q300"/>
          <cell r="R300"/>
          <cell r="S300"/>
          <cell r="T300" t="str">
            <v>keer per jr</v>
          </cell>
          <cell r="U300">
            <v>2</v>
          </cell>
          <cell r="V300">
            <v>101</v>
          </cell>
          <cell r="W300">
            <v>100</v>
          </cell>
        </row>
        <row r="301">
          <cell r="B301"/>
          <cell r="C301"/>
          <cell r="D301"/>
          <cell r="E301"/>
          <cell r="F301"/>
          <cell r="G301">
            <v>0.21</v>
          </cell>
          <cell r="H301"/>
          <cell r="I301">
            <v>0</v>
          </cell>
          <cell r="J301">
            <v>0</v>
          </cell>
          <cell r="K301">
            <v>0</v>
          </cell>
          <cell r="L301"/>
          <cell r="M301"/>
          <cell r="N301"/>
          <cell r="O301"/>
          <cell r="P301"/>
          <cell r="Q301"/>
          <cell r="R301"/>
          <cell r="S301"/>
          <cell r="T301" t="str">
            <v>keer per jr</v>
          </cell>
          <cell r="U301">
            <v>2</v>
          </cell>
          <cell r="V301">
            <v>101</v>
          </cell>
          <cell r="W301">
            <v>100</v>
          </cell>
        </row>
        <row r="302">
          <cell r="B302"/>
          <cell r="C302"/>
          <cell r="D302"/>
          <cell r="E302"/>
          <cell r="F302"/>
          <cell r="G302">
            <v>0.21</v>
          </cell>
          <cell r="H302"/>
          <cell r="I302">
            <v>0</v>
          </cell>
          <cell r="J302">
            <v>0</v>
          </cell>
          <cell r="K302">
            <v>0</v>
          </cell>
          <cell r="L302"/>
          <cell r="M302"/>
          <cell r="N302"/>
          <cell r="O302"/>
          <cell r="P302"/>
          <cell r="Q302"/>
          <cell r="R302"/>
          <cell r="S302"/>
          <cell r="T302" t="str">
            <v>keer per jr</v>
          </cell>
          <cell r="U302">
            <v>2</v>
          </cell>
          <cell r="V302">
            <v>101</v>
          </cell>
          <cell r="W302">
            <v>100</v>
          </cell>
        </row>
        <row r="303">
          <cell r="B303"/>
          <cell r="C303"/>
          <cell r="D303"/>
          <cell r="E303"/>
          <cell r="F303"/>
          <cell r="G303">
            <v>0.21</v>
          </cell>
          <cell r="H303"/>
          <cell r="I303">
            <v>0</v>
          </cell>
          <cell r="J303">
            <v>0</v>
          </cell>
          <cell r="K303">
            <v>0</v>
          </cell>
          <cell r="L303"/>
          <cell r="M303"/>
          <cell r="N303"/>
          <cell r="O303"/>
          <cell r="P303"/>
          <cell r="Q303"/>
          <cell r="R303"/>
          <cell r="S303"/>
          <cell r="T303" t="str">
            <v>keer per jr</v>
          </cell>
          <cell r="U303">
            <v>2</v>
          </cell>
          <cell r="V303">
            <v>101</v>
          </cell>
          <cell r="W303">
            <v>100</v>
          </cell>
        </row>
        <row r="304">
          <cell r="B304"/>
          <cell r="C304"/>
          <cell r="D304"/>
          <cell r="E304"/>
          <cell r="F304"/>
          <cell r="G304">
            <v>0.21</v>
          </cell>
          <cell r="H304"/>
          <cell r="I304">
            <v>0</v>
          </cell>
          <cell r="J304">
            <v>0</v>
          </cell>
          <cell r="K304">
            <v>0</v>
          </cell>
          <cell r="L304"/>
          <cell r="M304"/>
          <cell r="N304"/>
          <cell r="O304"/>
          <cell r="P304"/>
          <cell r="Q304"/>
          <cell r="R304"/>
          <cell r="S304"/>
          <cell r="T304" t="str">
            <v>keer per jr</v>
          </cell>
          <cell r="U304">
            <v>2</v>
          </cell>
          <cell r="V304">
            <v>101</v>
          </cell>
          <cell r="W304">
            <v>100</v>
          </cell>
        </row>
        <row r="305">
          <cell r="B305"/>
          <cell r="C305"/>
          <cell r="D305"/>
          <cell r="E305"/>
          <cell r="F305"/>
          <cell r="G305">
            <v>0.21</v>
          </cell>
          <cell r="H305"/>
          <cell r="I305">
            <v>0</v>
          </cell>
          <cell r="J305">
            <v>0</v>
          </cell>
          <cell r="K305">
            <v>0</v>
          </cell>
          <cell r="L305"/>
          <cell r="M305"/>
          <cell r="N305"/>
          <cell r="O305"/>
          <cell r="P305"/>
          <cell r="Q305"/>
          <cell r="R305"/>
          <cell r="S305"/>
          <cell r="T305" t="str">
            <v>keer per jr</v>
          </cell>
          <cell r="U305">
            <v>2</v>
          </cell>
          <cell r="V305">
            <v>101</v>
          </cell>
          <cell r="W305">
            <v>100</v>
          </cell>
        </row>
        <row r="306">
          <cell r="B306"/>
          <cell r="C306"/>
          <cell r="D306"/>
          <cell r="E306"/>
          <cell r="F306"/>
          <cell r="G306">
            <v>0.21</v>
          </cell>
          <cell r="H306"/>
          <cell r="I306">
            <v>0</v>
          </cell>
          <cell r="J306">
            <v>0</v>
          </cell>
          <cell r="K306">
            <v>0</v>
          </cell>
          <cell r="L306"/>
          <cell r="M306"/>
          <cell r="N306"/>
          <cell r="O306"/>
          <cell r="P306"/>
          <cell r="Q306"/>
          <cell r="R306"/>
          <cell r="S306"/>
          <cell r="T306" t="str">
            <v>keer per jr</v>
          </cell>
          <cell r="U306">
            <v>2</v>
          </cell>
          <cell r="V306">
            <v>101</v>
          </cell>
          <cell r="W306">
            <v>100</v>
          </cell>
        </row>
        <row r="307">
          <cell r="B307"/>
          <cell r="C307"/>
          <cell r="D307"/>
          <cell r="E307"/>
          <cell r="F307"/>
          <cell r="G307">
            <v>0.21</v>
          </cell>
          <cell r="H307"/>
          <cell r="I307">
            <v>0</v>
          </cell>
          <cell r="J307">
            <v>0</v>
          </cell>
          <cell r="K307">
            <v>0</v>
          </cell>
          <cell r="L307"/>
          <cell r="M307"/>
          <cell r="N307"/>
          <cell r="O307"/>
          <cell r="P307"/>
          <cell r="Q307"/>
          <cell r="R307"/>
          <cell r="S307"/>
          <cell r="T307" t="str">
            <v>keer per jr</v>
          </cell>
          <cell r="U307">
            <v>2</v>
          </cell>
          <cell r="V307">
            <v>101</v>
          </cell>
          <cell r="W307">
            <v>100</v>
          </cell>
        </row>
        <row r="308">
          <cell r="B308"/>
          <cell r="C308"/>
          <cell r="D308"/>
          <cell r="E308"/>
          <cell r="F308"/>
          <cell r="G308">
            <v>0.21</v>
          </cell>
          <cell r="H308"/>
          <cell r="I308">
            <v>0</v>
          </cell>
          <cell r="J308">
            <v>0</v>
          </cell>
          <cell r="K308">
            <v>0</v>
          </cell>
          <cell r="L308"/>
          <cell r="M308"/>
          <cell r="N308"/>
          <cell r="O308"/>
          <cell r="P308"/>
          <cell r="Q308"/>
          <cell r="R308"/>
          <cell r="S308"/>
          <cell r="T308" t="str">
            <v>keer per jr</v>
          </cell>
          <cell r="U308">
            <v>2</v>
          </cell>
          <cell r="V308">
            <v>101</v>
          </cell>
          <cell r="W308">
            <v>100</v>
          </cell>
        </row>
        <row r="309">
          <cell r="B309"/>
          <cell r="C309"/>
          <cell r="D309"/>
          <cell r="E309"/>
          <cell r="F309"/>
          <cell r="G309">
            <v>0.21</v>
          </cell>
          <cell r="H309"/>
          <cell r="I309">
            <v>0</v>
          </cell>
          <cell r="J309">
            <v>0</v>
          </cell>
          <cell r="K309">
            <v>0</v>
          </cell>
          <cell r="L309"/>
          <cell r="M309"/>
          <cell r="N309"/>
          <cell r="O309"/>
          <cell r="P309"/>
          <cell r="Q309"/>
          <cell r="R309"/>
          <cell r="S309"/>
          <cell r="T309" t="str">
            <v>keer per jr</v>
          </cell>
          <cell r="U309">
            <v>2</v>
          </cell>
          <cell r="V309">
            <v>101</v>
          </cell>
          <cell r="W309">
            <v>100</v>
          </cell>
        </row>
        <row r="310">
          <cell r="B310"/>
          <cell r="C310"/>
          <cell r="D310"/>
          <cell r="E310"/>
          <cell r="F310"/>
          <cell r="G310">
            <v>0.21</v>
          </cell>
          <cell r="H310"/>
          <cell r="I310">
            <v>0</v>
          </cell>
          <cell r="J310">
            <v>0</v>
          </cell>
          <cell r="K310">
            <v>0</v>
          </cell>
          <cell r="L310"/>
          <cell r="M310"/>
          <cell r="N310"/>
          <cell r="O310"/>
          <cell r="P310"/>
          <cell r="Q310"/>
          <cell r="R310"/>
          <cell r="S310"/>
          <cell r="T310" t="str">
            <v>keer per jr</v>
          </cell>
          <cell r="U310">
            <v>2</v>
          </cell>
          <cell r="V310">
            <v>101</v>
          </cell>
          <cell r="W310">
            <v>100</v>
          </cell>
        </row>
        <row r="311">
          <cell r="B311"/>
          <cell r="C311"/>
          <cell r="D311"/>
          <cell r="E311"/>
          <cell r="F311"/>
          <cell r="G311">
            <v>0.21</v>
          </cell>
          <cell r="H311"/>
          <cell r="I311">
            <v>0</v>
          </cell>
          <cell r="J311">
            <v>0</v>
          </cell>
          <cell r="K311">
            <v>0</v>
          </cell>
          <cell r="L311"/>
          <cell r="M311"/>
          <cell r="N311"/>
          <cell r="O311"/>
          <cell r="P311"/>
          <cell r="Q311"/>
          <cell r="R311"/>
          <cell r="S311"/>
          <cell r="T311" t="str">
            <v>keer per jr</v>
          </cell>
          <cell r="U311">
            <v>2</v>
          </cell>
          <cell r="V311">
            <v>101</v>
          </cell>
          <cell r="W311">
            <v>100</v>
          </cell>
        </row>
        <row r="312">
          <cell r="B312"/>
          <cell r="C312"/>
          <cell r="D312"/>
          <cell r="E312"/>
          <cell r="F312"/>
          <cell r="G312">
            <v>0.21</v>
          </cell>
          <cell r="H312"/>
          <cell r="I312">
            <v>0</v>
          </cell>
          <cell r="J312">
            <v>0</v>
          </cell>
          <cell r="K312">
            <v>0</v>
          </cell>
          <cell r="L312"/>
          <cell r="M312"/>
          <cell r="N312"/>
          <cell r="O312"/>
          <cell r="P312"/>
          <cell r="Q312"/>
          <cell r="R312"/>
          <cell r="S312"/>
          <cell r="T312" t="str">
            <v>keer per jr</v>
          </cell>
          <cell r="U312">
            <v>2</v>
          </cell>
          <cell r="V312">
            <v>101</v>
          </cell>
          <cell r="W312">
            <v>100</v>
          </cell>
        </row>
        <row r="313">
          <cell r="B313"/>
          <cell r="C313"/>
          <cell r="D313"/>
          <cell r="E313"/>
          <cell r="F313"/>
          <cell r="G313">
            <v>0.21</v>
          </cell>
          <cell r="H313"/>
          <cell r="I313">
            <v>0</v>
          </cell>
          <cell r="J313">
            <v>0</v>
          </cell>
          <cell r="K313">
            <v>0</v>
          </cell>
          <cell r="L313"/>
          <cell r="M313"/>
          <cell r="N313"/>
          <cell r="O313"/>
          <cell r="P313"/>
          <cell r="Q313"/>
          <cell r="R313"/>
          <cell r="S313"/>
          <cell r="T313" t="str">
            <v>keer per jr</v>
          </cell>
          <cell r="U313">
            <v>2</v>
          </cell>
          <cell r="V313">
            <v>101</v>
          </cell>
          <cell r="W313">
            <v>100</v>
          </cell>
        </row>
        <row r="314">
          <cell r="B314"/>
          <cell r="C314"/>
          <cell r="D314"/>
          <cell r="E314"/>
          <cell r="G314"/>
          <cell r="I314"/>
          <cell r="J314"/>
          <cell r="K314"/>
          <cell r="M314"/>
          <cell r="N314"/>
          <cell r="P314"/>
          <cell r="Q314"/>
          <cell r="S314"/>
          <cell r="T314"/>
          <cell r="U314"/>
          <cell r="V314"/>
          <cell r="W314"/>
        </row>
      </sheetData>
      <sheetData sheetId="12"/>
      <sheetData sheetId="13"/>
      <sheetData sheetId="14"/>
      <sheetData sheetId="15"/>
      <sheetData sheetId="16"/>
    </sheetDataSet>
  </externalBook>
</externalLink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08ED5C-6081-4740-BEF5-83A187381472}">
  <dimension ref="A1:M248"/>
  <sheetViews>
    <sheetView tabSelected="1" view="pageBreakPreview" zoomScaleNormal="100" zoomScaleSheetLayoutView="100" workbookViewId="0">
      <selection activeCell="A8" sqref="A8"/>
    </sheetView>
  </sheetViews>
  <sheetFormatPr defaultRowHeight="15" x14ac:dyDescent="0.25"/>
  <cols>
    <col min="1" max="1" width="17.5703125" customWidth="1"/>
    <col min="2" max="2" width="68.85546875" customWidth="1"/>
    <col min="3" max="3" width="7.42578125" customWidth="1"/>
    <col min="4" max="4" width="7.28515625" customWidth="1"/>
    <col min="5" max="5" width="8.7109375" customWidth="1"/>
    <col min="6" max="6" width="12.85546875" customWidth="1"/>
    <col min="7" max="7" width="13.85546875" customWidth="1"/>
    <col min="8" max="13" width="13.7109375" customWidth="1"/>
  </cols>
  <sheetData>
    <row r="1" spans="1:13" ht="15.75" x14ac:dyDescent="0.25">
      <c r="A1" s="1" t="s">
        <v>221</v>
      </c>
      <c r="B1" s="1" t="s">
        <v>222</v>
      </c>
      <c r="C1" s="2" t="s">
        <v>220</v>
      </c>
      <c r="D1" s="3"/>
      <c r="E1" s="4"/>
      <c r="F1" s="5"/>
      <c r="G1" s="6"/>
      <c r="H1" s="7"/>
      <c r="I1" s="7"/>
      <c r="J1" s="3"/>
      <c r="K1" s="7"/>
      <c r="L1" s="8" t="s">
        <v>0</v>
      </c>
      <c r="M1" s="9">
        <f ca="1">TODAY()</f>
        <v>45982</v>
      </c>
    </row>
    <row r="2" spans="1:13" ht="20.25" x14ac:dyDescent="0.25">
      <c r="A2" s="10"/>
      <c r="B2" s="11"/>
      <c r="C2" s="2"/>
      <c r="D2" s="3"/>
      <c r="E2" s="4"/>
      <c r="F2" s="5"/>
      <c r="G2" s="6"/>
      <c r="H2" s="7"/>
      <c r="I2" s="7"/>
      <c r="J2" s="7"/>
      <c r="K2" s="7"/>
      <c r="L2" s="12"/>
      <c r="M2" s="7"/>
    </row>
    <row r="3" spans="1:13" x14ac:dyDescent="0.25">
      <c r="A3" s="13" t="s">
        <v>1</v>
      </c>
      <c r="B3" s="14"/>
      <c r="C3" s="15"/>
      <c r="D3" s="16"/>
      <c r="E3" s="17"/>
      <c r="F3" s="18"/>
      <c r="G3" s="19"/>
      <c r="H3" s="20" t="s">
        <v>2</v>
      </c>
      <c r="I3" s="19"/>
      <c r="J3" s="20" t="s">
        <v>3</v>
      </c>
      <c r="K3" s="21"/>
      <c r="L3" s="20" t="s">
        <v>4</v>
      </c>
      <c r="M3" s="21"/>
    </row>
    <row r="4" spans="1:13" ht="15.75" thickBot="1" x14ac:dyDescent="0.3">
      <c r="A4" s="16"/>
      <c r="B4" s="14"/>
      <c r="C4" s="15"/>
      <c r="D4" s="16"/>
      <c r="E4" s="17"/>
      <c r="F4" s="18"/>
      <c r="G4" s="19"/>
      <c r="H4" s="19"/>
      <c r="I4" s="19"/>
      <c r="J4" s="19"/>
      <c r="K4" s="16"/>
      <c r="L4" s="22" t="s">
        <v>5</v>
      </c>
      <c r="M4" s="19"/>
    </row>
    <row r="5" spans="1:13" ht="26.25" thickBot="1" x14ac:dyDescent="0.3">
      <c r="A5" s="23" t="s">
        <v>6</v>
      </c>
      <c r="B5" s="24" t="s">
        <v>7</v>
      </c>
      <c r="C5" s="23" t="s">
        <v>8</v>
      </c>
      <c r="D5" s="24" t="s">
        <v>9</v>
      </c>
      <c r="E5" s="25" t="s">
        <v>10</v>
      </c>
      <c r="F5" s="25" t="s">
        <v>11</v>
      </c>
      <c r="G5" s="26" t="s">
        <v>12</v>
      </c>
      <c r="H5" s="27" t="s">
        <v>13</v>
      </c>
      <c r="I5" s="27" t="s">
        <v>14</v>
      </c>
      <c r="J5" s="27" t="s">
        <v>15</v>
      </c>
      <c r="K5" s="27" t="s">
        <v>16</v>
      </c>
      <c r="L5" s="27" t="s">
        <v>49</v>
      </c>
      <c r="M5" s="27" t="s">
        <v>17</v>
      </c>
    </row>
    <row r="6" spans="1:13" x14ac:dyDescent="0.25">
      <c r="A6" s="3"/>
      <c r="B6" s="11"/>
      <c r="C6" s="2"/>
      <c r="D6" s="3"/>
      <c r="E6" s="4"/>
      <c r="F6" s="5"/>
      <c r="G6" s="7"/>
      <c r="H6" s="7"/>
      <c r="I6" s="7"/>
      <c r="J6" s="7"/>
      <c r="K6" s="7"/>
      <c r="L6" s="12"/>
      <c r="M6" s="7"/>
    </row>
    <row r="7" spans="1:13" x14ac:dyDescent="0.25">
      <c r="A7" s="34">
        <v>10</v>
      </c>
      <c r="B7" s="28" t="s">
        <v>75</v>
      </c>
      <c r="C7" s="35"/>
      <c r="D7" s="36"/>
      <c r="E7" s="29"/>
      <c r="F7" s="30"/>
      <c r="G7" s="31"/>
      <c r="H7" s="31"/>
      <c r="I7" s="31"/>
      <c r="J7" s="31"/>
      <c r="K7" s="31"/>
      <c r="L7" s="32"/>
      <c r="M7" s="31"/>
    </row>
    <row r="8" spans="1:13" x14ac:dyDescent="0.25">
      <c r="A8" s="51" t="s">
        <v>50</v>
      </c>
      <c r="B8" s="50" t="str">
        <f t="shared" ref="B8:B10" ca="1" si="0">IFERROR(INDEX(SSK.Prijzenboek,MATCH($B8,SSK.Prijzenboek.Codering,0),MATCH(SSK.Prijzenboek.Omschrijving,SSK.Prijzenboek.Titel,0)),SSK.NVT)</f>
        <v>TOTAAL SLOOPWERK</v>
      </c>
      <c r="C8" s="35"/>
      <c r="D8" s="36"/>
      <c r="E8" s="29"/>
      <c r="F8" s="30">
        <f t="shared" ref="F8:F29" si="1">C8*E8</f>
        <v>0</v>
      </c>
      <c r="G8" s="31"/>
      <c r="H8" s="31">
        <f t="shared" ref="H8:H29" si="2">C8*G8</f>
        <v>0</v>
      </c>
      <c r="I8" s="31"/>
      <c r="J8" s="31">
        <f t="shared" ref="J8:J29" si="3">I8*C8</f>
        <v>0</v>
      </c>
      <c r="K8" s="31"/>
      <c r="L8" s="32">
        <f t="shared" ref="L8:L29" si="4">F8*$I$3+H8+J8+K8</f>
        <v>0</v>
      </c>
      <c r="M8" s="32"/>
    </row>
    <row r="9" spans="1:13" x14ac:dyDescent="0.25">
      <c r="A9" s="51" t="s">
        <v>51</v>
      </c>
      <c r="B9" s="50" t="str">
        <f t="shared" ca="1" si="0"/>
        <v>TOTAAL SLOOPWERK</v>
      </c>
      <c r="C9" s="35"/>
      <c r="D9" s="36"/>
      <c r="E9" s="29"/>
      <c r="F9" s="30">
        <f t="shared" si="1"/>
        <v>0</v>
      </c>
      <c r="G9" s="31"/>
      <c r="H9" s="31">
        <f t="shared" si="2"/>
        <v>0</v>
      </c>
      <c r="I9" s="31"/>
      <c r="J9" s="31">
        <f t="shared" si="3"/>
        <v>0</v>
      </c>
      <c r="K9" s="31"/>
      <c r="L9" s="32">
        <f t="shared" si="4"/>
        <v>0</v>
      </c>
      <c r="M9" s="31"/>
    </row>
    <row r="10" spans="1:13" x14ac:dyDescent="0.25">
      <c r="A10" s="51" t="s">
        <v>52</v>
      </c>
      <c r="B10" s="50" t="str">
        <f t="shared" ca="1" si="0"/>
        <v>sloopplan</v>
      </c>
      <c r="C10" s="35">
        <v>1</v>
      </c>
      <c r="D10" s="36" t="s">
        <v>73</v>
      </c>
      <c r="E10" s="29"/>
      <c r="F10" s="30">
        <f t="shared" si="1"/>
        <v>0</v>
      </c>
      <c r="G10" s="31"/>
      <c r="H10" s="31">
        <f t="shared" si="2"/>
        <v>0</v>
      </c>
      <c r="I10" s="31"/>
      <c r="J10" s="31">
        <f t="shared" si="3"/>
        <v>0</v>
      </c>
      <c r="K10" s="31"/>
      <c r="L10" s="32">
        <f t="shared" si="4"/>
        <v>0</v>
      </c>
      <c r="M10" s="31"/>
    </row>
    <row r="11" spans="1:13" x14ac:dyDescent="0.25">
      <c r="A11" s="36"/>
      <c r="B11" s="37"/>
      <c r="C11" s="35"/>
      <c r="D11" s="36"/>
      <c r="E11" s="29"/>
      <c r="F11" s="30">
        <f t="shared" si="1"/>
        <v>0</v>
      </c>
      <c r="G11" s="31"/>
      <c r="H11" s="31">
        <f t="shared" si="2"/>
        <v>0</v>
      </c>
      <c r="I11" s="31"/>
      <c r="J11" s="31">
        <f t="shared" si="3"/>
        <v>0</v>
      </c>
      <c r="K11" s="31"/>
      <c r="L11" s="32">
        <f t="shared" si="4"/>
        <v>0</v>
      </c>
      <c r="M11" s="31"/>
    </row>
    <row r="12" spans="1:13" x14ac:dyDescent="0.25">
      <c r="A12" s="51" t="s">
        <v>53</v>
      </c>
      <c r="B12" s="50" t="str">
        <f t="shared" ref="B12" ca="1" si="5">IFERROR(INDEX(SSK.Prijzenboek,MATCH($B12,SSK.Prijzenboek.Codering,0),MATCH(SSK.Prijzenboek.Omschrijving,SSK.Prijzenboek.Titel,0)),SSK.NVT)</f>
        <v>PLAATSELIJK SLOOPWERK</v>
      </c>
      <c r="C12" s="35"/>
      <c r="D12" s="36"/>
      <c r="E12" s="29"/>
      <c r="F12" s="30">
        <f t="shared" si="1"/>
        <v>0</v>
      </c>
      <c r="G12" s="31"/>
      <c r="H12" s="31">
        <f t="shared" si="2"/>
        <v>0</v>
      </c>
      <c r="I12" s="31"/>
      <c r="J12" s="31">
        <f t="shared" si="3"/>
        <v>0</v>
      </c>
      <c r="K12" s="31"/>
      <c r="L12" s="32">
        <f t="shared" si="4"/>
        <v>0</v>
      </c>
      <c r="M12" s="31"/>
    </row>
    <row r="13" spans="1:13" x14ac:dyDescent="0.25">
      <c r="A13" s="51" t="s">
        <v>56</v>
      </c>
      <c r="B13" s="50" t="str">
        <f t="shared" ref="B13:B16" ca="1" si="6">IFERROR(INDEX(SSK.Prijzenboek,MATCH($B13,SSK.Prijzenboek.Codering,0),MATCH(SSK.Prijzenboek.Omschrijving,SSK.Prijzenboek.Titel,0)),SSK.NVT)</f>
        <v>SLOOPWERK METAALCONSTRUCTIE</v>
      </c>
      <c r="C13" s="35"/>
      <c r="D13" s="36"/>
      <c r="E13" s="29"/>
      <c r="F13" s="30">
        <f t="shared" si="1"/>
        <v>0</v>
      </c>
      <c r="G13" s="31"/>
      <c r="H13" s="31">
        <f t="shared" si="2"/>
        <v>0</v>
      </c>
      <c r="I13" s="31"/>
      <c r="J13" s="31">
        <f t="shared" si="3"/>
        <v>0</v>
      </c>
      <c r="K13" s="31"/>
      <c r="L13" s="32">
        <f t="shared" si="4"/>
        <v>0</v>
      </c>
      <c r="M13" s="31"/>
    </row>
    <row r="14" spans="1:13" x14ac:dyDescent="0.25">
      <c r="A14" s="51" t="s">
        <v>57</v>
      </c>
      <c r="B14" s="50" t="str">
        <f t="shared" ca="1" si="6"/>
        <v>liggers onder de dwarswand</v>
      </c>
      <c r="C14" s="35">
        <v>2</v>
      </c>
      <c r="D14" s="36" t="str">
        <f t="shared" ref="D14:D16" ca="1" si="7">IFERROR(INDEX(SSK.Prijzenboek,MATCH($B14,SSK.Prijzenboek.Codering,0),MATCH(SSK.Prijzenboek.Eenheid,SSK.Prijzenboek.Titel,0)),SSK.NVT)</f>
        <v>st</v>
      </c>
      <c r="E14" s="29"/>
      <c r="F14" s="30">
        <f t="shared" si="1"/>
        <v>0</v>
      </c>
      <c r="G14" s="31"/>
      <c r="H14" s="31">
        <f t="shared" si="2"/>
        <v>0</v>
      </c>
      <c r="I14" s="31"/>
      <c r="J14" s="31">
        <f t="shared" si="3"/>
        <v>0</v>
      </c>
      <c r="K14" s="31"/>
      <c r="L14" s="32">
        <f t="shared" si="4"/>
        <v>0</v>
      </c>
      <c r="M14" s="31"/>
    </row>
    <row r="15" spans="1:13" x14ac:dyDescent="0.25">
      <c r="A15" s="51" t="s">
        <v>58</v>
      </c>
      <c r="B15" s="50" t="str">
        <f t="shared" ca="1" si="6"/>
        <v>SLOOPWERK METAALCONSTRUCTIE</v>
      </c>
      <c r="C15" s="35"/>
      <c r="D15" s="36"/>
      <c r="E15" s="29"/>
      <c r="F15" s="30">
        <f t="shared" si="1"/>
        <v>0</v>
      </c>
      <c r="G15" s="31"/>
      <c r="H15" s="31">
        <f t="shared" si="2"/>
        <v>0</v>
      </c>
      <c r="I15" s="31"/>
      <c r="J15" s="31">
        <f t="shared" si="3"/>
        <v>0</v>
      </c>
      <c r="K15" s="31"/>
      <c r="L15" s="32">
        <f t="shared" si="4"/>
        <v>0</v>
      </c>
      <c r="M15" s="31"/>
    </row>
    <row r="16" spans="1:13" x14ac:dyDescent="0.25">
      <c r="A16" s="51" t="s">
        <v>59</v>
      </c>
      <c r="B16" s="50" t="str">
        <f t="shared" ca="1" si="6"/>
        <v>inspectievloer</v>
      </c>
      <c r="C16" s="35">
        <v>1</v>
      </c>
      <c r="D16" s="36" t="str">
        <f t="shared" ca="1" si="7"/>
        <v>st</v>
      </c>
      <c r="E16" s="29"/>
      <c r="F16" s="30">
        <f t="shared" si="1"/>
        <v>0</v>
      </c>
      <c r="G16" s="31"/>
      <c r="H16" s="31">
        <f t="shared" si="2"/>
        <v>0</v>
      </c>
      <c r="I16" s="31"/>
      <c r="J16" s="31">
        <f t="shared" si="3"/>
        <v>0</v>
      </c>
      <c r="K16" s="31"/>
      <c r="L16" s="32">
        <f t="shared" si="4"/>
        <v>0</v>
      </c>
      <c r="M16" s="31"/>
    </row>
    <row r="17" spans="1:13" x14ac:dyDescent="0.25">
      <c r="A17" s="51" t="s">
        <v>60</v>
      </c>
      <c r="B17" s="50" t="str">
        <f t="shared" ref="B17:B20" ca="1" si="8">IFERROR(INDEX(SSK.Prijzenboek,MATCH($B17,SSK.Prijzenboek.Codering,0),MATCH(SSK.Prijzenboek.Omschrijving,SSK.Prijzenboek.Titel,0)),SSK.NVT)</f>
        <v>SLOOPWERK METAALCONSTRUCTIE</v>
      </c>
      <c r="C17" s="35"/>
      <c r="D17" s="36"/>
      <c r="E17" s="29"/>
      <c r="F17" s="30"/>
      <c r="G17" s="31"/>
      <c r="H17" s="31"/>
      <c r="I17" s="31"/>
      <c r="J17" s="31"/>
      <c r="K17" s="31"/>
      <c r="L17" s="32"/>
      <c r="M17" s="31"/>
    </row>
    <row r="18" spans="1:13" x14ac:dyDescent="0.25">
      <c r="A18" s="51" t="s">
        <v>61</v>
      </c>
      <c r="B18" s="50" t="str">
        <f t="shared" ca="1" si="8"/>
        <v xml:space="preserve">liggers  </v>
      </c>
      <c r="C18" s="35">
        <v>1</v>
      </c>
      <c r="D18" s="36" t="str">
        <f t="shared" ref="D18:D20" ca="1" si="9">IFERROR(INDEX(SSK.Prijzenboek,MATCH($B18,SSK.Prijzenboek.Codering,0),MATCH(SSK.Prijzenboek.Eenheid,SSK.Prijzenboek.Titel,0)),SSK.NVT)</f>
        <v>st</v>
      </c>
      <c r="E18" s="29"/>
      <c r="F18" s="30">
        <f t="shared" ref="F18" si="10">C18*E18</f>
        <v>0</v>
      </c>
      <c r="G18" s="31"/>
      <c r="H18" s="31">
        <f t="shared" ref="H18" si="11">C18*G18</f>
        <v>0</v>
      </c>
      <c r="I18" s="31"/>
      <c r="J18" s="31">
        <f t="shared" ref="J18" si="12">I18*C18</f>
        <v>0</v>
      </c>
      <c r="K18" s="31"/>
      <c r="L18" s="32">
        <f t="shared" ref="L18" si="13">F18*$I$3+H18+J18+K18</f>
        <v>0</v>
      </c>
      <c r="M18" s="31"/>
    </row>
    <row r="19" spans="1:13" x14ac:dyDescent="0.25">
      <c r="A19" s="51" t="s">
        <v>62</v>
      </c>
      <c r="B19" s="50" t="str">
        <f t="shared" ca="1" si="8"/>
        <v>SLOOPWERK NIET-CONSTRUCTIEF ZELFSTANDIG ONDERDEEL</v>
      </c>
      <c r="C19" s="35"/>
      <c r="D19" s="36"/>
      <c r="E19" s="29"/>
      <c r="F19" s="30"/>
      <c r="G19" s="31"/>
      <c r="H19" s="31"/>
      <c r="I19" s="31"/>
      <c r="J19" s="31"/>
      <c r="K19" s="31"/>
      <c r="L19" s="32"/>
      <c r="M19" s="31"/>
    </row>
    <row r="20" spans="1:13" x14ac:dyDescent="0.25">
      <c r="A20" s="51" t="s">
        <v>63</v>
      </c>
      <c r="B20" s="50" t="str">
        <f t="shared" ca="1" si="8"/>
        <v>betonblok</v>
      </c>
      <c r="C20" s="35">
        <v>5</v>
      </c>
      <c r="D20" s="36" t="str">
        <f t="shared" ca="1" si="9"/>
        <v>st</v>
      </c>
      <c r="E20" s="29"/>
      <c r="F20" s="30">
        <f t="shared" ref="F20" si="14">C20*E20</f>
        <v>0</v>
      </c>
      <c r="G20" s="31"/>
      <c r="H20" s="31">
        <f t="shared" ref="H20" si="15">C20*G20</f>
        <v>0</v>
      </c>
      <c r="I20" s="31"/>
      <c r="J20" s="31">
        <f t="shared" ref="J20" si="16">I20*C20</f>
        <v>0</v>
      </c>
      <c r="K20" s="31"/>
      <c r="L20" s="32">
        <f t="shared" ref="L20" si="17">F20*$I$3+H20+J20+K20</f>
        <v>0</v>
      </c>
      <c r="M20" s="31"/>
    </row>
    <row r="21" spans="1:13" x14ac:dyDescent="0.25">
      <c r="A21" s="51" t="s">
        <v>66</v>
      </c>
      <c r="B21" s="50" t="str">
        <f t="shared" ref="B21:B22" ca="1" si="18">IFERROR(INDEX(SSK.Prijzenboek,MATCH($B21,SSK.Prijzenboek.Codering,0),MATCH(SSK.Prijzenboek.Omschrijving,SSK.Prijzenboek.Titel,0)),SSK.NVT)</f>
        <v>SLOOPWERK NIET-CONSTRUCTIEF ZELFSTANDIG ONDERDEEL</v>
      </c>
      <c r="C21" s="35"/>
      <c r="D21" s="36"/>
      <c r="E21" s="29"/>
      <c r="F21" s="30"/>
      <c r="G21" s="31"/>
      <c r="H21" s="31"/>
      <c r="I21" s="31"/>
      <c r="J21" s="31"/>
      <c r="K21" s="31"/>
      <c r="L21" s="32"/>
      <c r="M21" s="31"/>
    </row>
    <row r="22" spans="1:13" x14ac:dyDescent="0.25">
      <c r="A22" s="51" t="s">
        <v>67</v>
      </c>
      <c r="B22" s="50" t="str">
        <f t="shared" ca="1" si="18"/>
        <v>hekwerk</v>
      </c>
      <c r="C22" s="35">
        <v>1</v>
      </c>
      <c r="D22" s="36" t="str">
        <f t="shared" ref="D22" ca="1" si="19">IFERROR(INDEX(SSK.Prijzenboek,MATCH($B22,SSK.Prijzenboek.Codering,0),MATCH(SSK.Prijzenboek.Eenheid,SSK.Prijzenboek.Titel,0)),SSK.NVT)</f>
        <v>st</v>
      </c>
      <c r="E22" s="29"/>
      <c r="F22" s="30">
        <f t="shared" ref="F22" si="20">C22*E22</f>
        <v>0</v>
      </c>
      <c r="G22" s="31"/>
      <c r="H22" s="31">
        <f t="shared" ref="H22" si="21">C22*G22</f>
        <v>0</v>
      </c>
      <c r="I22" s="31"/>
      <c r="J22" s="31">
        <f t="shared" ref="J22" si="22">I22*C22</f>
        <v>0</v>
      </c>
      <c r="K22" s="31"/>
      <c r="L22" s="32">
        <f t="shared" ref="L22" si="23">F22*$I$3+H22+J22+K22</f>
        <v>0</v>
      </c>
      <c r="M22" s="31"/>
    </row>
    <row r="23" spans="1:13" x14ac:dyDescent="0.25">
      <c r="A23" s="51" t="s">
        <v>68</v>
      </c>
      <c r="B23" s="50" t="str">
        <f t="shared" ref="B23:B24" ca="1" si="24">IFERROR(INDEX(SSK.Prijzenboek,MATCH($B23,SSK.Prijzenboek.Codering,0),MATCH(SSK.Prijzenboek.Omschrijving,SSK.Prijzenboek.Titel,0)),SSK.NVT)</f>
        <v>SLOOPWERK LEIDING</v>
      </c>
      <c r="C23" s="35"/>
      <c r="D23" s="36"/>
      <c r="E23" s="29"/>
      <c r="F23" s="30"/>
      <c r="G23" s="31"/>
      <c r="H23" s="31"/>
      <c r="I23" s="31"/>
      <c r="J23" s="31"/>
      <c r="K23" s="31"/>
      <c r="L23" s="32"/>
      <c r="M23" s="31"/>
    </row>
    <row r="24" spans="1:13" x14ac:dyDescent="0.25">
      <c r="A24" s="51" t="s">
        <v>69</v>
      </c>
      <c r="B24" s="50" t="str">
        <f t="shared" ca="1" si="24"/>
        <v>metalen onderdelen</v>
      </c>
      <c r="C24" s="35">
        <v>1</v>
      </c>
      <c r="D24" s="36" t="s">
        <v>73</v>
      </c>
      <c r="E24" s="29"/>
      <c r="F24" s="30">
        <f t="shared" ref="F24" si="25">C24*E24</f>
        <v>0</v>
      </c>
      <c r="G24" s="31"/>
      <c r="H24" s="31">
        <f t="shared" ref="H24" si="26">C24*G24</f>
        <v>0</v>
      </c>
      <c r="I24" s="31"/>
      <c r="J24" s="31">
        <f t="shared" ref="J24" si="27">I24*C24</f>
        <v>0</v>
      </c>
      <c r="K24" s="31"/>
      <c r="L24" s="32">
        <f t="shared" ref="L24" si="28">F24*$I$3+H24+J24+K24</f>
        <v>0</v>
      </c>
      <c r="M24" s="31"/>
    </row>
    <row r="25" spans="1:13" x14ac:dyDescent="0.25">
      <c r="A25" s="36"/>
      <c r="B25" s="37"/>
      <c r="C25" s="35"/>
      <c r="D25" s="36"/>
      <c r="E25" s="29"/>
      <c r="F25" s="30">
        <f t="shared" si="1"/>
        <v>0</v>
      </c>
      <c r="G25" s="31"/>
      <c r="H25" s="31">
        <f t="shared" si="2"/>
        <v>0</v>
      </c>
      <c r="I25" s="31"/>
      <c r="J25" s="31">
        <f t="shared" si="3"/>
        <v>0</v>
      </c>
      <c r="K25" s="31"/>
      <c r="L25" s="32">
        <f t="shared" si="4"/>
        <v>0</v>
      </c>
      <c r="M25" s="31"/>
    </row>
    <row r="26" spans="1:13" x14ac:dyDescent="0.25">
      <c r="A26" s="51" t="s">
        <v>70</v>
      </c>
      <c r="B26" s="50" t="str">
        <f t="shared" ref="B26:B28" ca="1" si="29">IFERROR(INDEX(SSK.Prijzenboek,MATCH($B26,SSK.Prijzenboek.Codering,0),MATCH(SSK.Prijzenboek.Omschrijving,SSK.Prijzenboek.Titel,0)),SSK.NVT)</f>
        <v>STUTWERK</v>
      </c>
      <c r="C26" s="35"/>
      <c r="D26" s="36"/>
      <c r="E26" s="29"/>
      <c r="F26" s="30">
        <f t="shared" si="1"/>
        <v>0</v>
      </c>
      <c r="G26" s="31"/>
      <c r="H26" s="31">
        <f t="shared" si="2"/>
        <v>0</v>
      </c>
      <c r="I26" s="31"/>
      <c r="J26" s="31">
        <f t="shared" si="3"/>
        <v>0</v>
      </c>
      <c r="K26" s="31"/>
      <c r="L26" s="32">
        <f t="shared" si="4"/>
        <v>0</v>
      </c>
      <c r="M26" s="31"/>
    </row>
    <row r="27" spans="1:13" x14ac:dyDescent="0.25">
      <c r="A27" s="51" t="s">
        <v>71</v>
      </c>
      <c r="B27" s="50" t="str">
        <f t="shared" ca="1" si="29"/>
        <v>STUTWERK</v>
      </c>
      <c r="C27" s="35"/>
      <c r="D27" s="36"/>
      <c r="E27" s="29"/>
      <c r="F27" s="30">
        <f t="shared" si="1"/>
        <v>0</v>
      </c>
      <c r="G27" s="31"/>
      <c r="H27" s="31">
        <f t="shared" si="2"/>
        <v>0</v>
      </c>
      <c r="I27" s="31"/>
      <c r="J27" s="31">
        <f t="shared" si="3"/>
        <v>0</v>
      </c>
      <c r="K27" s="31"/>
      <c r="L27" s="32">
        <f t="shared" si="4"/>
        <v>0</v>
      </c>
      <c r="M27" s="31"/>
    </row>
    <row r="28" spans="1:13" x14ac:dyDescent="0.25">
      <c r="A28" s="51" t="s">
        <v>72</v>
      </c>
      <c r="B28" s="50" t="str">
        <f t="shared" ca="1" si="29"/>
        <v>stutwerk</v>
      </c>
      <c r="C28" s="35">
        <v>1</v>
      </c>
      <c r="D28" s="36" t="s">
        <v>73</v>
      </c>
      <c r="E28" s="29"/>
      <c r="F28" s="30">
        <f t="shared" si="1"/>
        <v>0</v>
      </c>
      <c r="G28" s="31"/>
      <c r="H28" s="31">
        <f t="shared" si="2"/>
        <v>0</v>
      </c>
      <c r="I28" s="31"/>
      <c r="J28" s="31">
        <f t="shared" si="3"/>
        <v>0</v>
      </c>
      <c r="K28" s="31"/>
      <c r="L28" s="32">
        <f t="shared" si="4"/>
        <v>0</v>
      </c>
      <c r="M28" s="31"/>
    </row>
    <row r="29" spans="1:13" ht="15.75" thickBot="1" x14ac:dyDescent="0.3">
      <c r="A29" s="36"/>
      <c r="B29" s="37"/>
      <c r="C29" s="35"/>
      <c r="D29" s="36"/>
      <c r="E29" s="29"/>
      <c r="F29" s="30">
        <f t="shared" si="1"/>
        <v>0</v>
      </c>
      <c r="G29" s="31"/>
      <c r="H29" s="31">
        <f t="shared" si="2"/>
        <v>0</v>
      </c>
      <c r="I29" s="31"/>
      <c r="J29" s="31">
        <f t="shared" si="3"/>
        <v>0</v>
      </c>
      <c r="K29" s="31"/>
      <c r="L29" s="32">
        <f t="shared" si="4"/>
        <v>0</v>
      </c>
      <c r="M29" s="31"/>
    </row>
    <row r="30" spans="1:13" x14ac:dyDescent="0.25">
      <c r="A30" s="36"/>
      <c r="B30" s="37"/>
      <c r="C30" s="35"/>
      <c r="D30" s="36"/>
      <c r="E30" s="29"/>
      <c r="F30" s="30" t="s">
        <v>18</v>
      </c>
      <c r="G30" s="31"/>
      <c r="H30" s="31" t="s">
        <v>18</v>
      </c>
      <c r="I30" s="31"/>
      <c r="J30" s="31"/>
      <c r="K30" s="31"/>
      <c r="L30" s="32" t="s">
        <v>18</v>
      </c>
      <c r="M30" s="33">
        <f>SUM(L8:L29)</f>
        <v>0</v>
      </c>
    </row>
    <row r="31" spans="1:13" x14ac:dyDescent="0.25">
      <c r="A31" s="34">
        <v>12</v>
      </c>
      <c r="B31" s="28" t="s">
        <v>19</v>
      </c>
      <c r="C31" s="35"/>
      <c r="D31" s="36"/>
      <c r="E31" s="29"/>
      <c r="F31" s="30" t="s">
        <v>18</v>
      </c>
      <c r="G31" s="31"/>
      <c r="H31" s="31" t="s">
        <v>18</v>
      </c>
      <c r="I31" s="31"/>
      <c r="J31" s="31"/>
      <c r="K31" s="31"/>
      <c r="L31" s="32" t="s">
        <v>18</v>
      </c>
      <c r="M31" s="31"/>
    </row>
    <row r="32" spans="1:13" x14ac:dyDescent="0.25">
      <c r="A32" s="36"/>
      <c r="B32" s="37"/>
      <c r="C32" s="35"/>
      <c r="D32" s="36"/>
      <c r="E32" s="29"/>
      <c r="F32" s="30"/>
      <c r="G32" s="31"/>
      <c r="H32" s="31"/>
      <c r="I32" s="31"/>
      <c r="J32" s="31"/>
      <c r="K32" s="31"/>
      <c r="L32" s="32"/>
      <c r="M32" s="31"/>
    </row>
    <row r="33" spans="1:13" x14ac:dyDescent="0.25">
      <c r="A33" s="51" t="s">
        <v>76</v>
      </c>
      <c r="B33" s="50" t="str">
        <f t="shared" ref="B33:B46" ca="1" si="30">IFERROR(INDEX(SSK.Prijzenboek,MATCH($B33,SSK.Prijzenboek.Codering,0),MATCH(SSK.Prijzenboek.Omschrijving,SSK.Prijzenboek.Titel,0)),SSK.NVT)</f>
        <v>ALGEMEEN</v>
      </c>
      <c r="C33" s="35"/>
      <c r="D33" s="36"/>
      <c r="E33" s="29"/>
      <c r="F33" s="30"/>
      <c r="G33" s="31"/>
      <c r="H33" s="31"/>
      <c r="I33" s="31"/>
      <c r="J33" s="31"/>
      <c r="K33" s="31"/>
      <c r="L33" s="32"/>
      <c r="M33" s="31"/>
    </row>
    <row r="34" spans="1:13" x14ac:dyDescent="0.25">
      <c r="A34" s="53" t="s">
        <v>268</v>
      </c>
      <c r="B34" s="50" t="str">
        <f t="shared" ca="1" si="30"/>
        <v>GEDETAILLEERD WERKPLAN</v>
      </c>
      <c r="C34" s="35">
        <v>1</v>
      </c>
      <c r="D34" s="36" t="s">
        <v>73</v>
      </c>
      <c r="E34" s="29"/>
      <c r="F34" s="30">
        <f t="shared" ref="F34" si="31">C34*E34</f>
        <v>0</v>
      </c>
      <c r="G34" s="31"/>
      <c r="H34" s="31">
        <f t="shared" ref="H34" si="32">C34*G34</f>
        <v>0</v>
      </c>
      <c r="I34" s="31"/>
      <c r="J34" s="31">
        <f t="shared" ref="J34" si="33">I34*C34</f>
        <v>0</v>
      </c>
      <c r="K34" s="31"/>
      <c r="L34" s="32">
        <f t="shared" ref="L34" si="34">F34*$I$3+H34+J34+K34</f>
        <v>0</v>
      </c>
      <c r="M34" s="31"/>
    </row>
    <row r="35" spans="1:13" x14ac:dyDescent="0.25">
      <c r="A35" s="51"/>
      <c r="B35" s="50" t="s">
        <v>18</v>
      </c>
      <c r="C35" s="35"/>
      <c r="D35" s="36"/>
      <c r="E35" s="29"/>
      <c r="F35" s="30"/>
      <c r="G35" s="31"/>
      <c r="H35" s="31"/>
      <c r="I35" s="31"/>
      <c r="J35" s="31"/>
      <c r="K35" s="31"/>
      <c r="L35" s="32"/>
      <c r="M35" s="31"/>
    </row>
    <row r="36" spans="1:13" x14ac:dyDescent="0.25">
      <c r="A36" s="51" t="s">
        <v>77</v>
      </c>
      <c r="B36" s="50" t="str">
        <f t="shared" ca="1" si="30"/>
        <v>BOUWRIJP MAKEN</v>
      </c>
      <c r="C36" s="35"/>
      <c r="D36" s="36"/>
      <c r="E36" s="29"/>
      <c r="F36" s="30"/>
      <c r="G36" s="31"/>
      <c r="H36" s="31"/>
      <c r="I36" s="31"/>
      <c r="J36" s="31"/>
      <c r="K36" s="31"/>
      <c r="L36" s="32"/>
      <c r="M36" s="31"/>
    </row>
    <row r="37" spans="1:13" x14ac:dyDescent="0.25">
      <c r="A37" s="51" t="s">
        <v>78</v>
      </c>
      <c r="B37" s="50" t="str">
        <f t="shared" ca="1" si="30"/>
        <v>VERWIJDEREN VAN BEPLANTING</v>
      </c>
      <c r="C37" s="35"/>
      <c r="D37" s="36"/>
      <c r="E37" s="29"/>
      <c r="F37" s="30"/>
      <c r="G37" s="31"/>
      <c r="H37" s="31"/>
      <c r="I37" s="31"/>
      <c r="J37" s="31"/>
      <c r="K37" s="31"/>
      <c r="L37" s="32"/>
      <c r="M37" s="31"/>
    </row>
    <row r="38" spans="1:13" x14ac:dyDescent="0.25">
      <c r="A38" s="51" t="s">
        <v>79</v>
      </c>
      <c r="B38" s="50" t="str">
        <f t="shared" ca="1" si="30"/>
        <v>verwijderen van beplanting</v>
      </c>
      <c r="C38" s="35">
        <v>1</v>
      </c>
      <c r="D38" s="36" t="s">
        <v>73</v>
      </c>
      <c r="E38" s="29"/>
      <c r="F38" s="30">
        <f t="shared" ref="F38" si="35">C38*E38</f>
        <v>0</v>
      </c>
      <c r="G38" s="31"/>
      <c r="H38" s="31">
        <f t="shared" ref="H38" si="36">C38*G38</f>
        <v>0</v>
      </c>
      <c r="I38" s="31"/>
      <c r="J38" s="31">
        <f t="shared" ref="J38" si="37">I38*C38</f>
        <v>0</v>
      </c>
      <c r="K38" s="31"/>
      <c r="L38" s="32">
        <f t="shared" ref="L38" si="38">F38*$I$3+H38+J38+K38</f>
        <v>0</v>
      </c>
      <c r="M38" s="31"/>
    </row>
    <row r="39" spans="1:13" x14ac:dyDescent="0.25">
      <c r="A39" s="51"/>
      <c r="B39" s="50" t="s">
        <v>18</v>
      </c>
      <c r="C39" s="35"/>
      <c r="D39" s="36"/>
      <c r="E39" s="29"/>
      <c r="F39" s="30"/>
      <c r="G39" s="31"/>
      <c r="H39" s="31"/>
      <c r="I39" s="31"/>
      <c r="J39" s="31"/>
      <c r="K39" s="31"/>
      <c r="L39" s="32"/>
      <c r="M39" s="31"/>
    </row>
    <row r="40" spans="1:13" x14ac:dyDescent="0.25">
      <c r="A40" s="51" t="s">
        <v>80</v>
      </c>
      <c r="B40" s="50" t="str">
        <f t="shared" ca="1" si="30"/>
        <v>ONTGRAVEN VAN GROND</v>
      </c>
      <c r="C40" s="35"/>
      <c r="D40" s="36"/>
      <c r="E40" s="29"/>
      <c r="F40" s="30"/>
      <c r="G40" s="31"/>
      <c r="H40" s="31"/>
      <c r="I40" s="31"/>
      <c r="J40" s="31"/>
      <c r="K40" s="31"/>
      <c r="L40" s="32"/>
      <c r="M40" s="31"/>
    </row>
    <row r="41" spans="1:13" x14ac:dyDescent="0.25">
      <c r="A41" s="51" t="s">
        <v>81</v>
      </c>
      <c r="B41" s="50" t="str">
        <f t="shared" ca="1" si="30"/>
        <v>ONTGRAVEN VAN GROND</v>
      </c>
      <c r="C41" s="35"/>
      <c r="D41" s="36"/>
      <c r="E41" s="29"/>
      <c r="F41" s="30"/>
      <c r="G41" s="31"/>
      <c r="H41" s="31"/>
      <c r="I41" s="31"/>
      <c r="J41" s="31"/>
      <c r="K41" s="31"/>
      <c r="L41" s="32"/>
      <c r="M41" s="31"/>
    </row>
    <row r="42" spans="1:13" x14ac:dyDescent="0.25">
      <c r="A42" s="51" t="s">
        <v>82</v>
      </c>
      <c r="B42" s="50" t="str">
        <f t="shared" ca="1" si="30"/>
        <v>ontgraven van grond</v>
      </c>
      <c r="C42" s="35">
        <v>50</v>
      </c>
      <c r="D42" s="36" t="s">
        <v>86</v>
      </c>
      <c r="E42" s="29"/>
      <c r="F42" s="30">
        <f t="shared" ref="F42:F46" si="39">C42*E42</f>
        <v>0</v>
      </c>
      <c r="G42" s="31"/>
      <c r="H42" s="31">
        <f t="shared" ref="H42:H46" si="40">C42*G42</f>
        <v>0</v>
      </c>
      <c r="I42" s="31"/>
      <c r="J42" s="31">
        <f t="shared" ref="J42:J46" si="41">I42*C42</f>
        <v>0</v>
      </c>
      <c r="K42" s="31"/>
      <c r="L42" s="32">
        <f t="shared" ref="L42:L46" si="42">F42*$I$3+H42+J42+K42</f>
        <v>0</v>
      </c>
      <c r="M42" s="31"/>
    </row>
    <row r="43" spans="1:13" x14ac:dyDescent="0.25">
      <c r="A43" s="51"/>
      <c r="B43" s="50" t="s">
        <v>18</v>
      </c>
      <c r="C43" s="35"/>
      <c r="D43" s="36"/>
      <c r="E43" s="29"/>
      <c r="F43" s="30"/>
      <c r="G43" s="31"/>
      <c r="H43" s="31"/>
      <c r="I43" s="31"/>
      <c r="J43" s="31"/>
      <c r="K43" s="31"/>
      <c r="L43" s="32"/>
      <c r="M43" s="31"/>
    </row>
    <row r="44" spans="1:13" x14ac:dyDescent="0.25">
      <c r="A44" s="51" t="s">
        <v>83</v>
      </c>
      <c r="B44" s="50" t="str">
        <f t="shared" ca="1" si="30"/>
        <v>VERWERKEN VAN GROND</v>
      </c>
      <c r="C44" s="35"/>
      <c r="D44" s="36"/>
      <c r="E44" s="29"/>
      <c r="F44" s="30"/>
      <c r="G44" s="31"/>
      <c r="H44" s="31"/>
      <c r="I44" s="31"/>
      <c r="J44" s="31"/>
      <c r="K44" s="31"/>
      <c r="L44" s="32"/>
      <c r="M44" s="31"/>
    </row>
    <row r="45" spans="1:13" x14ac:dyDescent="0.25">
      <c r="A45" s="51" t="s">
        <v>84</v>
      </c>
      <c r="B45" s="50" t="str">
        <f t="shared" ca="1" si="30"/>
        <v>VERWERKEN VAN GROND</v>
      </c>
      <c r="C45" s="35"/>
      <c r="D45" s="36"/>
      <c r="E45" s="29"/>
      <c r="F45" s="30"/>
      <c r="G45" s="31"/>
      <c r="H45" s="31"/>
      <c r="I45" s="31"/>
      <c r="J45" s="31"/>
      <c r="K45" s="31"/>
      <c r="L45" s="32"/>
      <c r="M45" s="31"/>
    </row>
    <row r="46" spans="1:13" ht="15.75" thickBot="1" x14ac:dyDescent="0.3">
      <c r="A46" s="51" t="s">
        <v>85</v>
      </c>
      <c r="B46" s="50" t="str">
        <f t="shared" ca="1" si="30"/>
        <v>aanvullen van grond</v>
      </c>
      <c r="C46" s="35">
        <v>50</v>
      </c>
      <c r="D46" s="36" t="s">
        <v>86</v>
      </c>
      <c r="E46" s="39"/>
      <c r="F46" s="30">
        <f t="shared" si="39"/>
        <v>0</v>
      </c>
      <c r="G46" s="31"/>
      <c r="H46" s="31">
        <f t="shared" si="40"/>
        <v>0</v>
      </c>
      <c r="I46" s="31"/>
      <c r="J46" s="31">
        <f t="shared" si="41"/>
        <v>0</v>
      </c>
      <c r="K46" s="31"/>
      <c r="L46" s="32">
        <f t="shared" si="42"/>
        <v>0</v>
      </c>
    </row>
    <row r="47" spans="1:13" x14ac:dyDescent="0.25">
      <c r="A47" s="51"/>
      <c r="B47" s="50"/>
      <c r="C47" s="38"/>
      <c r="D47" s="34"/>
      <c r="E47" s="39"/>
      <c r="F47" s="40"/>
      <c r="G47" s="41"/>
      <c r="H47" s="41"/>
      <c r="I47" s="41"/>
      <c r="J47" s="41"/>
      <c r="K47" s="41"/>
      <c r="L47" s="41"/>
      <c r="M47" s="33">
        <f>SUM(L32:L46)</f>
        <v>0</v>
      </c>
    </row>
    <row r="48" spans="1:13" x14ac:dyDescent="0.25">
      <c r="A48" s="34">
        <v>21</v>
      </c>
      <c r="B48" s="28" t="s">
        <v>20</v>
      </c>
      <c r="C48" s="35"/>
      <c r="D48" s="36"/>
      <c r="E48" s="29"/>
      <c r="F48" s="30" t="s">
        <v>18</v>
      </c>
      <c r="G48" s="31"/>
      <c r="H48" s="31" t="s">
        <v>18</v>
      </c>
      <c r="I48" s="31"/>
      <c r="J48" s="31"/>
      <c r="K48" s="31"/>
      <c r="L48" s="32" t="s">
        <v>18</v>
      </c>
      <c r="M48" s="32"/>
    </row>
    <row r="49" spans="1:13" x14ac:dyDescent="0.25">
      <c r="A49" s="34"/>
      <c r="B49" s="28"/>
      <c r="C49" s="35"/>
      <c r="D49" s="36"/>
      <c r="E49" s="29"/>
      <c r="F49" s="30"/>
      <c r="G49" s="31"/>
      <c r="H49" s="31"/>
      <c r="I49" s="31"/>
      <c r="J49" s="31"/>
      <c r="K49" s="31"/>
      <c r="L49" s="32"/>
      <c r="M49" s="32"/>
    </row>
    <row r="50" spans="1:13" x14ac:dyDescent="0.25">
      <c r="A50" s="51" t="s">
        <v>87</v>
      </c>
      <c r="B50" s="50" t="str">
        <f t="shared" ref="B50:B56" ca="1" si="43">IFERROR(INDEX(SSK.Prijzenboek,MATCH($B50,SSK.Prijzenboek.Codering,0),MATCH(SSK.Prijzenboek.Omschrijving,SSK.Prijzenboek.Titel,0)),SSK.NVT)</f>
        <v>ALGEMEEN</v>
      </c>
      <c r="C50" s="35"/>
      <c r="D50" s="36"/>
      <c r="E50" s="29"/>
      <c r="F50" s="30"/>
      <c r="G50" s="31"/>
      <c r="H50" s="31"/>
      <c r="I50" s="31"/>
      <c r="J50" s="31"/>
      <c r="K50" s="31"/>
      <c r="L50" s="32"/>
      <c r="M50" s="32"/>
    </row>
    <row r="51" spans="1:13" x14ac:dyDescent="0.25">
      <c r="A51" s="51" t="s">
        <v>88</v>
      </c>
      <c r="B51" s="50" t="str">
        <f t="shared" ca="1" si="43"/>
        <v>GEDETAILLEERD WERKPLAN</v>
      </c>
      <c r="C51" s="35">
        <v>1</v>
      </c>
      <c r="D51" s="36" t="s">
        <v>73</v>
      </c>
      <c r="E51" s="29"/>
      <c r="F51" s="30">
        <f t="shared" ref="F51" si="44">C51*E51</f>
        <v>0</v>
      </c>
      <c r="G51" s="31"/>
      <c r="H51" s="31">
        <f>C51*G51</f>
        <v>0</v>
      </c>
      <c r="I51" s="31"/>
      <c r="J51" s="31">
        <f t="shared" ref="J51" si="45">I51*C51</f>
        <v>0</v>
      </c>
      <c r="K51" s="31"/>
      <c r="L51" s="32">
        <f t="shared" ref="L51" si="46">F51*$I$3+H51+J51+K51</f>
        <v>0</v>
      </c>
      <c r="M51" s="32"/>
    </row>
    <row r="52" spans="1:13" x14ac:dyDescent="0.25">
      <c r="A52" s="51"/>
      <c r="B52" s="50" t="s">
        <v>18</v>
      </c>
      <c r="C52" s="35"/>
      <c r="D52" s="36"/>
      <c r="E52" s="29"/>
      <c r="F52" s="30"/>
      <c r="G52" s="31"/>
      <c r="H52" s="31"/>
      <c r="I52" s="31"/>
      <c r="J52" s="31"/>
      <c r="K52" s="31"/>
      <c r="L52" s="32"/>
      <c r="M52" s="32"/>
    </row>
    <row r="53" spans="1:13" x14ac:dyDescent="0.25">
      <c r="A53" s="51" t="s">
        <v>95</v>
      </c>
      <c r="B53" s="50" t="str">
        <f t="shared" ca="1" si="43"/>
        <v>HERSTELLEN BESTAAND BETONWERK</v>
      </c>
      <c r="C53" s="35"/>
      <c r="D53" s="36"/>
      <c r="E53" s="29"/>
      <c r="F53" s="30"/>
      <c r="G53" s="31"/>
      <c r="H53" s="31"/>
      <c r="I53" s="31"/>
      <c r="J53" s="31"/>
      <c r="K53" s="31"/>
      <c r="L53" s="32"/>
      <c r="M53" s="32"/>
    </row>
    <row r="54" spans="1:13" x14ac:dyDescent="0.25">
      <c r="A54" s="51" t="s">
        <v>96</v>
      </c>
      <c r="B54" s="50" t="str">
        <f t="shared" ca="1" si="43"/>
        <v>BETONREPARATIEMORTEL, BETONRESTAURATIE</v>
      </c>
      <c r="C54" s="35"/>
      <c r="D54" s="36"/>
      <c r="E54" s="29"/>
      <c r="F54" s="30"/>
      <c r="G54" s="31"/>
      <c r="H54" s="31"/>
      <c r="I54" s="31"/>
      <c r="J54" s="31"/>
      <c r="K54" s="31"/>
      <c r="L54" s="32"/>
      <c r="M54" s="32"/>
    </row>
    <row r="55" spans="1:13" x14ac:dyDescent="0.25">
      <c r="A55" s="53" t="s">
        <v>263</v>
      </c>
      <c r="B55" s="54" t="s">
        <v>264</v>
      </c>
      <c r="C55" s="55">
        <v>5</v>
      </c>
      <c r="D55" s="56" t="s">
        <v>74</v>
      </c>
      <c r="E55" s="29"/>
      <c r="F55" s="30">
        <f t="shared" ref="F55" si="47">C55*E55</f>
        <v>0</v>
      </c>
      <c r="G55" s="31"/>
      <c r="H55" s="31">
        <f t="shared" ref="H55" si="48">C55*G55</f>
        <v>0</v>
      </c>
      <c r="I55" s="31"/>
      <c r="J55" s="31">
        <f t="shared" ref="J55" si="49">I55*C55</f>
        <v>0</v>
      </c>
      <c r="K55" s="31"/>
      <c r="L55" s="32">
        <f t="shared" ref="L55" si="50">F55*$I$3+H55+J55+K55</f>
        <v>0</v>
      </c>
      <c r="M55" s="32"/>
    </row>
    <row r="56" spans="1:13" x14ac:dyDescent="0.25">
      <c r="A56" s="51" t="s">
        <v>97</v>
      </c>
      <c r="B56" s="50" t="str">
        <f t="shared" ca="1" si="43"/>
        <v>herstellen betonnen afwerking</v>
      </c>
      <c r="C56" s="35">
        <v>5.5</v>
      </c>
      <c r="D56" s="36" t="s">
        <v>104</v>
      </c>
      <c r="E56" s="29"/>
      <c r="F56" s="30">
        <f t="shared" ref="F56:F60" si="51">C56*E56</f>
        <v>0</v>
      </c>
      <c r="G56" s="31"/>
      <c r="H56" s="31">
        <f t="shared" ref="H56" si="52">C56*G56</f>
        <v>0</v>
      </c>
      <c r="I56" s="31"/>
      <c r="J56" s="31">
        <f t="shared" ref="J56:J60" si="53">I56*C56</f>
        <v>0</v>
      </c>
      <c r="K56" s="31"/>
      <c r="L56" s="32">
        <f t="shared" ref="L56:L60" si="54">F56*$I$3+H56+J56+K56</f>
        <v>0</v>
      </c>
      <c r="M56" s="32"/>
    </row>
    <row r="57" spans="1:13" x14ac:dyDescent="0.25">
      <c r="A57" s="51"/>
      <c r="B57" s="50"/>
      <c r="C57" s="35"/>
      <c r="D57" s="36"/>
      <c r="E57" s="29"/>
      <c r="F57" s="30">
        <f t="shared" si="51"/>
        <v>0</v>
      </c>
      <c r="G57" s="31"/>
      <c r="H57" s="31">
        <f>C57*G57</f>
        <v>0</v>
      </c>
      <c r="I57" s="31"/>
      <c r="J57" s="31">
        <f t="shared" si="53"/>
        <v>0</v>
      </c>
      <c r="K57" s="31"/>
      <c r="L57" s="32">
        <f t="shared" si="54"/>
        <v>0</v>
      </c>
      <c r="M57" s="32"/>
    </row>
    <row r="58" spans="1:13" x14ac:dyDescent="0.25">
      <c r="A58" s="51" t="s">
        <v>101</v>
      </c>
      <c r="B58" s="50" t="str">
        <f t="shared" ref="B58:B60" ca="1" si="55">IFERROR(INDEX(SSK.Prijzenboek,MATCH($B58,SSK.Prijzenboek.Codering,0),MATCH(SSK.Prijzenboek.Omschrijving,SSK.Prijzenboek.Titel,0)),SSK.NVT)</f>
        <v>AANPASSEN BESTAAND BETONWERK</v>
      </c>
      <c r="C58" s="35"/>
      <c r="D58" s="36"/>
      <c r="E58" s="29"/>
      <c r="F58" s="30">
        <f t="shared" si="51"/>
        <v>0</v>
      </c>
      <c r="G58" s="31"/>
      <c r="H58" s="31">
        <f>C58*G58</f>
        <v>0</v>
      </c>
      <c r="I58" s="31"/>
      <c r="J58" s="31">
        <f t="shared" si="53"/>
        <v>0</v>
      </c>
      <c r="K58" s="31"/>
      <c r="L58" s="32">
        <f t="shared" si="54"/>
        <v>0</v>
      </c>
      <c r="M58" s="32"/>
    </row>
    <row r="59" spans="1:13" x14ac:dyDescent="0.25">
      <c r="A59" s="51" t="s">
        <v>102</v>
      </c>
      <c r="B59" s="50" t="str">
        <f t="shared" ca="1" si="55"/>
        <v>KOPIEREN BETONWERK, BETONRESTAURATIE</v>
      </c>
      <c r="C59" s="35"/>
      <c r="D59" s="36"/>
      <c r="E59" s="29"/>
      <c r="F59" s="30">
        <f t="shared" si="51"/>
        <v>0</v>
      </c>
      <c r="G59" s="31"/>
      <c r="H59" s="31">
        <f>C59*G59</f>
        <v>0</v>
      </c>
      <c r="I59" s="31"/>
      <c r="J59" s="31">
        <f t="shared" si="53"/>
        <v>0</v>
      </c>
      <c r="K59" s="31"/>
      <c r="L59" s="32">
        <f t="shared" si="54"/>
        <v>0</v>
      </c>
      <c r="M59" s="32"/>
    </row>
    <row r="60" spans="1:13" ht="15.75" thickBot="1" x14ac:dyDescent="0.3">
      <c r="A60" s="51" t="s">
        <v>103</v>
      </c>
      <c r="B60" s="50" t="str">
        <f t="shared" ca="1" si="55"/>
        <v>aanbrengen betonafwerking</v>
      </c>
      <c r="C60" s="35">
        <v>4.5</v>
      </c>
      <c r="D60" s="36" t="s">
        <v>104</v>
      </c>
      <c r="E60" s="29"/>
      <c r="F60" s="30">
        <f t="shared" si="51"/>
        <v>0</v>
      </c>
      <c r="G60" s="31"/>
      <c r="H60" s="31">
        <f>C60*G60</f>
        <v>0</v>
      </c>
      <c r="I60" s="31"/>
      <c r="J60" s="31">
        <f t="shared" si="53"/>
        <v>0</v>
      </c>
      <c r="K60" s="31"/>
      <c r="L60" s="32">
        <f t="shared" si="54"/>
        <v>0</v>
      </c>
      <c r="M60" s="32"/>
    </row>
    <row r="61" spans="1:13" x14ac:dyDescent="0.25">
      <c r="A61" s="36"/>
      <c r="B61" s="37"/>
      <c r="C61" s="35"/>
      <c r="D61" s="36"/>
      <c r="E61" s="29"/>
      <c r="F61" s="30" t="s">
        <v>18</v>
      </c>
      <c r="G61" s="31"/>
      <c r="H61" s="31" t="s">
        <v>18</v>
      </c>
      <c r="I61" s="31"/>
      <c r="J61" s="31"/>
      <c r="K61" s="31"/>
      <c r="L61" s="32" t="s">
        <v>18</v>
      </c>
      <c r="M61" s="33">
        <f>SUM(L56:L60)</f>
        <v>0</v>
      </c>
    </row>
    <row r="62" spans="1:13" x14ac:dyDescent="0.25">
      <c r="A62" s="34">
        <v>22</v>
      </c>
      <c r="B62" s="28" t="s">
        <v>21</v>
      </c>
      <c r="C62" s="35"/>
      <c r="D62" s="36"/>
      <c r="E62" s="29"/>
      <c r="F62" s="30" t="s">
        <v>18</v>
      </c>
      <c r="G62" s="31"/>
      <c r="H62" s="31" t="s">
        <v>18</v>
      </c>
      <c r="I62" s="31"/>
      <c r="J62" s="31"/>
      <c r="K62" s="31"/>
      <c r="L62" s="32" t="s">
        <v>18</v>
      </c>
      <c r="M62" s="32"/>
    </row>
    <row r="63" spans="1:13" x14ac:dyDescent="0.25">
      <c r="A63" s="36"/>
      <c r="B63" s="37"/>
      <c r="C63" s="35"/>
      <c r="D63" s="36"/>
      <c r="E63" s="29"/>
      <c r="F63" s="30">
        <f>C63*E63</f>
        <v>0</v>
      </c>
      <c r="G63" s="31"/>
      <c r="H63" s="31">
        <f>C63*G63</f>
        <v>0</v>
      </c>
      <c r="I63" s="31"/>
      <c r="J63" s="31">
        <f t="shared" ref="J63:J106" si="56">I63*C63</f>
        <v>0</v>
      </c>
      <c r="K63" s="31"/>
      <c r="L63" s="32">
        <f t="shared" ref="L63:L106" si="57">F63*$I$3+H63+J63+K63</f>
        <v>0</v>
      </c>
      <c r="M63" s="32"/>
    </row>
    <row r="64" spans="1:13" x14ac:dyDescent="0.25">
      <c r="A64" s="51" t="s">
        <v>105</v>
      </c>
      <c r="B64" s="50" t="str">
        <f t="shared" ref="B64:B89" ca="1" si="58">IFERROR(INDEX(SSK.Prijzenboek,MATCH($B64,SSK.Prijzenboek.Codering,0),MATCH(SSK.Prijzenboek.Omschrijving,SSK.Prijzenboek.Titel,0)),SSK.NVT)</f>
        <v>ALGEMEEN</v>
      </c>
      <c r="C64" s="35"/>
      <c r="D64" s="36"/>
      <c r="E64" s="29"/>
      <c r="F64" s="30">
        <f t="shared" ref="F64:F106" si="59">C64*E64</f>
        <v>0</v>
      </c>
      <c r="G64" s="31"/>
      <c r="H64" s="31">
        <f t="shared" ref="H64:H106" si="60">C64*G64</f>
        <v>0</v>
      </c>
      <c r="I64" s="31"/>
      <c r="J64" s="31">
        <f t="shared" si="56"/>
        <v>0</v>
      </c>
      <c r="K64" s="31"/>
      <c r="L64" s="32">
        <f t="shared" si="57"/>
        <v>0</v>
      </c>
      <c r="M64" s="32"/>
    </row>
    <row r="65" spans="1:13" x14ac:dyDescent="0.25">
      <c r="A65" s="51" t="s">
        <v>106</v>
      </c>
      <c r="B65" s="50" t="str">
        <f t="shared" ca="1" si="58"/>
        <v>GEDETAILLEERD WERKPLAN</v>
      </c>
      <c r="C65" s="35">
        <v>1</v>
      </c>
      <c r="D65" s="36" t="str">
        <f t="shared" ref="D65:D89" ca="1" si="61">IFERROR(INDEX(SSK.Prijzenboek,MATCH($B65,SSK.Prijzenboek.Codering,0),MATCH(SSK.Prijzenboek.Eenheid,SSK.Prijzenboek.Titel,0)),SSK.NVT)</f>
        <v>pst</v>
      </c>
      <c r="E65" s="29"/>
      <c r="F65" s="30">
        <f t="shared" si="59"/>
        <v>0</v>
      </c>
      <c r="G65" s="31"/>
      <c r="H65" s="31">
        <f t="shared" si="60"/>
        <v>0</v>
      </c>
      <c r="I65" s="31"/>
      <c r="J65" s="31">
        <f t="shared" si="56"/>
        <v>0</v>
      </c>
      <c r="K65" s="31"/>
      <c r="L65" s="32">
        <f t="shared" si="57"/>
        <v>0</v>
      </c>
      <c r="M65" s="32"/>
    </row>
    <row r="66" spans="1:13" x14ac:dyDescent="0.25">
      <c r="A66" s="51"/>
      <c r="B66" s="50" t="s">
        <v>18</v>
      </c>
      <c r="C66" s="35"/>
      <c r="D66" s="36"/>
      <c r="E66" s="29"/>
      <c r="F66" s="30">
        <f t="shared" si="59"/>
        <v>0</v>
      </c>
      <c r="G66" s="31"/>
      <c r="H66" s="31">
        <f t="shared" si="60"/>
        <v>0</v>
      </c>
      <c r="I66" s="31"/>
      <c r="J66" s="31">
        <f t="shared" si="56"/>
        <v>0</v>
      </c>
      <c r="K66" s="31"/>
      <c r="L66" s="32">
        <f t="shared" si="57"/>
        <v>0</v>
      </c>
      <c r="M66" s="32"/>
    </row>
    <row r="67" spans="1:13" x14ac:dyDescent="0.25">
      <c r="A67" s="51" t="s">
        <v>107</v>
      </c>
      <c r="B67" s="50" t="str">
        <f t="shared" ca="1" si="58"/>
        <v>DEMONTEREN/VERWIJDEREN BESTAAND METSELWERK</v>
      </c>
      <c r="C67" s="35"/>
      <c r="D67" s="36"/>
      <c r="E67" s="29"/>
      <c r="F67" s="30">
        <f t="shared" si="59"/>
        <v>0</v>
      </c>
      <c r="G67" s="31"/>
      <c r="H67" s="31">
        <f t="shared" si="60"/>
        <v>0</v>
      </c>
      <c r="I67" s="31"/>
      <c r="J67" s="31">
        <f t="shared" si="56"/>
        <v>0</v>
      </c>
      <c r="K67" s="31"/>
      <c r="L67" s="32">
        <f t="shared" si="57"/>
        <v>0</v>
      </c>
      <c r="M67" s="32"/>
    </row>
    <row r="68" spans="1:13" x14ac:dyDescent="0.25">
      <c r="A68" s="51" t="s">
        <v>108</v>
      </c>
      <c r="B68" s="50" t="str">
        <f t="shared" ca="1" si="58"/>
        <v>VERWIJDEREN VOEGWERK, RESTAURATIE</v>
      </c>
      <c r="C68" s="35"/>
      <c r="D68" s="36"/>
      <c r="E68" s="29"/>
      <c r="F68" s="30">
        <f t="shared" si="59"/>
        <v>0</v>
      </c>
      <c r="G68" s="31"/>
      <c r="H68" s="31">
        <f t="shared" si="60"/>
        <v>0</v>
      </c>
      <c r="I68" s="31"/>
      <c r="J68" s="31">
        <f t="shared" si="56"/>
        <v>0</v>
      </c>
      <c r="K68" s="31"/>
      <c r="L68" s="32">
        <f t="shared" si="57"/>
        <v>0</v>
      </c>
      <c r="M68" s="32"/>
    </row>
    <row r="69" spans="1:13" x14ac:dyDescent="0.25">
      <c r="A69" s="51" t="s">
        <v>109</v>
      </c>
      <c r="B69" s="50" t="str">
        <f t="shared" ca="1" si="58"/>
        <v>voegwerk verwijderen</v>
      </c>
      <c r="C69" s="55">
        <v>25</v>
      </c>
      <c r="D69" s="36" t="str">
        <f t="shared" ca="1" si="61"/>
        <v>m2</v>
      </c>
      <c r="E69" s="29"/>
      <c r="F69" s="30">
        <f t="shared" si="59"/>
        <v>0</v>
      </c>
      <c r="G69" s="31"/>
      <c r="H69" s="31">
        <f t="shared" si="60"/>
        <v>0</v>
      </c>
      <c r="I69" s="31"/>
      <c r="J69" s="31">
        <f t="shared" si="56"/>
        <v>0</v>
      </c>
      <c r="K69" s="31"/>
      <c r="L69" s="32">
        <f t="shared" si="57"/>
        <v>0</v>
      </c>
      <c r="M69" s="32"/>
    </row>
    <row r="70" spans="1:13" x14ac:dyDescent="0.25">
      <c r="A70" s="51" t="s">
        <v>110</v>
      </c>
      <c r="B70" s="50" t="str">
        <f t="shared" ca="1" si="58"/>
        <v>VERWIJDEREN METSELWERK, RESTAURATIE</v>
      </c>
      <c r="C70" s="35"/>
      <c r="D70" s="36"/>
      <c r="E70" s="29"/>
      <c r="F70" s="30">
        <f t="shared" si="59"/>
        <v>0</v>
      </c>
      <c r="G70" s="31"/>
      <c r="H70" s="31">
        <f t="shared" si="60"/>
        <v>0</v>
      </c>
      <c r="I70" s="31"/>
      <c r="J70" s="31">
        <f t="shared" si="56"/>
        <v>0</v>
      </c>
      <c r="K70" s="31"/>
      <c r="L70" s="32">
        <f t="shared" si="57"/>
        <v>0</v>
      </c>
      <c r="M70" s="32"/>
    </row>
    <row r="71" spans="1:13" x14ac:dyDescent="0.25">
      <c r="A71" s="51" t="s">
        <v>111</v>
      </c>
      <c r="B71" s="50" t="str">
        <f t="shared" ca="1" si="58"/>
        <v>demonteren te verwijderen, vervangen en aan te passen metselwerk (t.p.v. nieuwe blokken)</v>
      </c>
      <c r="C71" s="35">
        <v>11.8</v>
      </c>
      <c r="D71" s="36" t="str">
        <f t="shared" ca="1" si="61"/>
        <v>m2</v>
      </c>
      <c r="E71" s="29"/>
      <c r="F71" s="30">
        <f t="shared" si="59"/>
        <v>0</v>
      </c>
      <c r="G71" s="31"/>
      <c r="H71" s="31">
        <f t="shared" si="60"/>
        <v>0</v>
      </c>
      <c r="I71" s="31"/>
      <c r="J71" s="31">
        <f t="shared" si="56"/>
        <v>0</v>
      </c>
      <c r="K71" s="31"/>
      <c r="L71" s="32">
        <f t="shared" si="57"/>
        <v>0</v>
      </c>
      <c r="M71" s="32"/>
    </row>
    <row r="72" spans="1:13" x14ac:dyDescent="0.25">
      <c r="A72" s="51" t="s">
        <v>111</v>
      </c>
      <c r="B72" s="50" t="str">
        <f t="shared" ca="1" si="58"/>
        <v>demonteren te verwijderen, vervangen en aan te passen metselwerk (3 steens diep)</v>
      </c>
      <c r="C72" s="35">
        <v>27</v>
      </c>
      <c r="D72" s="36" t="str">
        <f t="shared" ca="1" si="61"/>
        <v>m2</v>
      </c>
      <c r="E72" s="29"/>
      <c r="F72" s="30">
        <f t="shared" si="59"/>
        <v>0</v>
      </c>
      <c r="G72" s="31"/>
      <c r="H72" s="31">
        <f t="shared" si="60"/>
        <v>0</v>
      </c>
      <c r="I72" s="31"/>
      <c r="J72" s="31">
        <f t="shared" si="56"/>
        <v>0</v>
      </c>
      <c r="K72" s="31"/>
      <c r="L72" s="32">
        <f t="shared" si="57"/>
        <v>0</v>
      </c>
      <c r="M72" s="32"/>
    </row>
    <row r="73" spans="1:13" x14ac:dyDescent="0.25">
      <c r="A73" s="51" t="s">
        <v>111</v>
      </c>
      <c r="B73" s="50" t="str">
        <f t="shared" ca="1" si="58"/>
        <v>demonteren te verwijderen, vervangen en aan te passen metselwerk (4-5 steens diep)</v>
      </c>
      <c r="C73" s="35">
        <v>15.5</v>
      </c>
      <c r="D73" s="36" t="str">
        <f t="shared" ca="1" si="61"/>
        <v>m2</v>
      </c>
      <c r="E73" s="29"/>
      <c r="F73" s="30">
        <f t="shared" si="59"/>
        <v>0</v>
      </c>
      <c r="G73" s="31"/>
      <c r="H73" s="31">
        <f t="shared" si="60"/>
        <v>0</v>
      </c>
      <c r="I73" s="31"/>
      <c r="J73" s="31">
        <f t="shared" si="56"/>
        <v>0</v>
      </c>
      <c r="K73" s="31"/>
      <c r="L73" s="32">
        <f t="shared" si="57"/>
        <v>0</v>
      </c>
      <c r="M73" s="32"/>
    </row>
    <row r="74" spans="1:13" x14ac:dyDescent="0.25">
      <c r="A74" s="51" t="s">
        <v>111</v>
      </c>
      <c r="B74" s="50" t="str">
        <f t="shared" ca="1" si="58"/>
        <v>demonteren te verwijderen, vervangen en aan te passen metselwerk</v>
      </c>
      <c r="C74" s="35">
        <v>5.3</v>
      </c>
      <c r="D74" s="36" t="str">
        <f t="shared" ca="1" si="61"/>
        <v>m3</v>
      </c>
      <c r="E74" s="29"/>
      <c r="F74" s="30">
        <f t="shared" si="59"/>
        <v>0</v>
      </c>
      <c r="G74" s="31"/>
      <c r="H74" s="31">
        <f t="shared" si="60"/>
        <v>0</v>
      </c>
      <c r="I74" s="31"/>
      <c r="J74" s="31">
        <f t="shared" si="56"/>
        <v>0</v>
      </c>
      <c r="K74" s="31"/>
      <c r="L74" s="32">
        <f t="shared" si="57"/>
        <v>0</v>
      </c>
      <c r="M74" s="32"/>
    </row>
    <row r="75" spans="1:13" x14ac:dyDescent="0.25">
      <c r="A75" s="51"/>
      <c r="B75" s="50" t="s">
        <v>18</v>
      </c>
      <c r="C75" s="35"/>
      <c r="D75" s="36"/>
      <c r="E75" s="29"/>
      <c r="F75" s="30">
        <f t="shared" si="59"/>
        <v>0</v>
      </c>
      <c r="G75" s="31"/>
      <c r="H75" s="31">
        <f t="shared" si="60"/>
        <v>0</v>
      </c>
      <c r="I75" s="31"/>
      <c r="J75" s="31">
        <f t="shared" si="56"/>
        <v>0</v>
      </c>
      <c r="K75" s="31"/>
      <c r="L75" s="32">
        <f t="shared" si="57"/>
        <v>0</v>
      </c>
      <c r="M75" s="32"/>
    </row>
    <row r="76" spans="1:13" x14ac:dyDescent="0.25">
      <c r="A76" s="51" t="s">
        <v>114</v>
      </c>
      <c r="B76" s="50" t="str">
        <f t="shared" ca="1" si="58"/>
        <v>REINIGEN BESTAAND METSELWERK</v>
      </c>
      <c r="C76" s="35"/>
      <c r="D76" s="36"/>
      <c r="E76" s="29"/>
      <c r="F76" s="30">
        <f t="shared" si="59"/>
        <v>0</v>
      </c>
      <c r="G76" s="31"/>
      <c r="H76" s="31">
        <f t="shared" si="60"/>
        <v>0</v>
      </c>
      <c r="I76" s="31"/>
      <c r="J76" s="31">
        <f t="shared" si="56"/>
        <v>0</v>
      </c>
      <c r="K76" s="31"/>
      <c r="L76" s="32">
        <f t="shared" si="57"/>
        <v>0</v>
      </c>
      <c r="M76" s="32"/>
    </row>
    <row r="77" spans="1:13" x14ac:dyDescent="0.25">
      <c r="A77" s="51" t="s">
        <v>115</v>
      </c>
      <c r="B77" s="50" t="str">
        <f t="shared" ca="1" si="58"/>
        <v>REINIGEN BESTAAND METSELWERK</v>
      </c>
      <c r="C77" s="35"/>
      <c r="D77" s="36"/>
      <c r="E77" s="29"/>
      <c r="F77" s="30">
        <f t="shared" si="59"/>
        <v>0</v>
      </c>
      <c r="G77" s="31"/>
      <c r="H77" s="31">
        <f t="shared" si="60"/>
        <v>0</v>
      </c>
      <c r="I77" s="31"/>
      <c r="J77" s="31">
        <f t="shared" si="56"/>
        <v>0</v>
      </c>
      <c r="K77" s="31"/>
      <c r="L77" s="32">
        <f t="shared" si="57"/>
        <v>0</v>
      </c>
      <c r="M77" s="32"/>
    </row>
    <row r="78" spans="1:13" x14ac:dyDescent="0.25">
      <c r="A78" s="51" t="s">
        <v>116</v>
      </c>
      <c r="B78" s="50" t="str">
        <f t="shared" ca="1" si="58"/>
        <v>verwijderen beplanting ter plaatse van het baksteen metselwerk</v>
      </c>
      <c r="C78" s="35">
        <v>1</v>
      </c>
      <c r="D78" s="36" t="str">
        <f t="shared" ca="1" si="61"/>
        <v>pst</v>
      </c>
      <c r="E78" s="29"/>
      <c r="F78" s="30">
        <f t="shared" si="59"/>
        <v>0</v>
      </c>
      <c r="G78" s="31"/>
      <c r="H78" s="31">
        <f t="shared" si="60"/>
        <v>0</v>
      </c>
      <c r="I78" s="31"/>
      <c r="J78" s="31">
        <f t="shared" si="56"/>
        <v>0</v>
      </c>
      <c r="K78" s="31"/>
      <c r="L78" s="32">
        <f t="shared" si="57"/>
        <v>0</v>
      </c>
      <c r="M78" s="32"/>
    </row>
    <row r="79" spans="1:13" x14ac:dyDescent="0.25">
      <c r="A79" s="51" t="s">
        <v>117</v>
      </c>
      <c r="B79" s="50" t="str">
        <f t="shared" ca="1" si="58"/>
        <v>REINIGEN BESTAAND METSELWERK, RESTAURATIE</v>
      </c>
      <c r="C79" s="35"/>
      <c r="D79" s="36"/>
      <c r="E79" s="29"/>
      <c r="F79" s="30">
        <f t="shared" si="59"/>
        <v>0</v>
      </c>
      <c r="G79" s="31"/>
      <c r="H79" s="31">
        <f t="shared" si="60"/>
        <v>0</v>
      </c>
      <c r="I79" s="31"/>
      <c r="J79" s="31">
        <f t="shared" si="56"/>
        <v>0</v>
      </c>
      <c r="K79" s="31"/>
      <c r="L79" s="32">
        <f t="shared" si="57"/>
        <v>0</v>
      </c>
      <c r="M79" s="32"/>
    </row>
    <row r="80" spans="1:13" x14ac:dyDescent="0.25">
      <c r="A80" s="53" t="s">
        <v>117</v>
      </c>
      <c r="B80" s="54" t="s">
        <v>265</v>
      </c>
      <c r="C80" s="55">
        <v>3</v>
      </c>
      <c r="D80" s="56" t="s">
        <v>74</v>
      </c>
      <c r="E80" s="29"/>
      <c r="F80" s="30">
        <f t="shared" ref="F80" si="62">C80*E80</f>
        <v>0</v>
      </c>
      <c r="G80" s="31"/>
      <c r="H80" s="31">
        <f t="shared" ref="H80" si="63">C80*G80</f>
        <v>0</v>
      </c>
      <c r="I80" s="31"/>
      <c r="J80" s="31">
        <f t="shared" ref="J80" si="64">I80*C80</f>
        <v>0</v>
      </c>
      <c r="K80" s="31"/>
      <c r="L80" s="32">
        <f t="shared" ref="L80" si="65">F80*$I$3+H80+J80+K80</f>
        <v>0</v>
      </c>
      <c r="M80" s="32"/>
    </row>
    <row r="81" spans="1:13" x14ac:dyDescent="0.25">
      <c r="A81" s="51" t="s">
        <v>118</v>
      </c>
      <c r="B81" s="50" t="str">
        <f t="shared" ca="1" si="58"/>
        <v>reinigen  metselwerk</v>
      </c>
      <c r="C81" s="35">
        <v>110</v>
      </c>
      <c r="D81" s="36" t="str">
        <f t="shared" ca="1" si="61"/>
        <v>m2</v>
      </c>
      <c r="E81" s="29"/>
      <c r="F81" s="30">
        <f t="shared" si="59"/>
        <v>0</v>
      </c>
      <c r="G81" s="31"/>
      <c r="H81" s="31">
        <f t="shared" si="60"/>
        <v>0</v>
      </c>
      <c r="I81" s="31"/>
      <c r="J81" s="31">
        <f t="shared" si="56"/>
        <v>0</v>
      </c>
      <c r="K81" s="31"/>
      <c r="L81" s="32">
        <f t="shared" si="57"/>
        <v>0</v>
      </c>
      <c r="M81" s="32"/>
    </row>
    <row r="82" spans="1:13" x14ac:dyDescent="0.25">
      <c r="A82" s="51"/>
      <c r="B82" s="50" t="s">
        <v>18</v>
      </c>
      <c r="C82" s="35"/>
      <c r="D82" s="36"/>
      <c r="E82" s="29"/>
      <c r="F82" s="30">
        <f t="shared" si="59"/>
        <v>0</v>
      </c>
      <c r="G82" s="31"/>
      <c r="H82" s="31">
        <f t="shared" si="60"/>
        <v>0</v>
      </c>
      <c r="I82" s="31"/>
      <c r="J82" s="31">
        <f t="shared" si="56"/>
        <v>0</v>
      </c>
      <c r="K82" s="31"/>
      <c r="L82" s="32">
        <f t="shared" si="57"/>
        <v>0</v>
      </c>
      <c r="M82" s="32"/>
    </row>
    <row r="83" spans="1:13" x14ac:dyDescent="0.25">
      <c r="A83" s="51" t="s">
        <v>119</v>
      </c>
      <c r="B83" s="50" t="str">
        <f t="shared" ca="1" si="58"/>
        <v>HERSTELLEN BESTAAND METSELWERK</v>
      </c>
      <c r="C83" s="35"/>
      <c r="D83" s="36"/>
      <c r="E83" s="29"/>
      <c r="F83" s="30">
        <f t="shared" si="59"/>
        <v>0</v>
      </c>
      <c r="G83" s="31"/>
      <c r="H83" s="31">
        <f t="shared" si="60"/>
        <v>0</v>
      </c>
      <c r="I83" s="31"/>
      <c r="J83" s="31">
        <f t="shared" si="56"/>
        <v>0</v>
      </c>
      <c r="K83" s="31"/>
      <c r="L83" s="32">
        <f t="shared" si="57"/>
        <v>0</v>
      </c>
      <c r="M83" s="32"/>
    </row>
    <row r="84" spans="1:13" x14ac:dyDescent="0.25">
      <c r="A84" s="51" t="s">
        <v>120</v>
      </c>
      <c r="B84" s="50" t="str">
        <f t="shared" ca="1" si="58"/>
        <v>REPAREREN BESTAAND METSELWERK, BAKSTEEN METSELSTEEN, RESTAURATIE</v>
      </c>
      <c r="C84" s="35"/>
      <c r="D84" s="36"/>
      <c r="E84" s="29"/>
      <c r="F84" s="30">
        <f t="shared" si="59"/>
        <v>0</v>
      </c>
      <c r="G84" s="31"/>
      <c r="H84" s="31">
        <f t="shared" si="60"/>
        <v>0</v>
      </c>
      <c r="I84" s="31"/>
      <c r="J84" s="31">
        <f t="shared" si="56"/>
        <v>0</v>
      </c>
      <c r="K84" s="31"/>
      <c r="L84" s="32">
        <f t="shared" si="57"/>
        <v>0</v>
      </c>
      <c r="M84" s="32"/>
    </row>
    <row r="85" spans="1:13" x14ac:dyDescent="0.25">
      <c r="A85" s="51" t="s">
        <v>121</v>
      </c>
      <c r="B85" s="50" t="str">
        <f t="shared" ca="1" si="58"/>
        <v>inboetwerk baksteen metselwerk steens diep</v>
      </c>
      <c r="C85" s="35">
        <v>8</v>
      </c>
      <c r="D85" s="36" t="str">
        <f t="shared" ca="1" si="61"/>
        <v>m2</v>
      </c>
      <c r="E85" s="29"/>
      <c r="F85" s="30">
        <f t="shared" si="59"/>
        <v>0</v>
      </c>
      <c r="G85" s="31"/>
      <c r="H85" s="31">
        <f t="shared" si="60"/>
        <v>0</v>
      </c>
      <c r="I85" s="31"/>
      <c r="J85" s="31">
        <f t="shared" si="56"/>
        <v>0</v>
      </c>
      <c r="K85" s="31"/>
      <c r="L85" s="32">
        <f t="shared" si="57"/>
        <v>0</v>
      </c>
      <c r="M85" s="32"/>
    </row>
    <row r="86" spans="1:13" x14ac:dyDescent="0.25">
      <c r="A86" s="51" t="s">
        <v>123</v>
      </c>
      <c r="B86" s="50" t="str">
        <f t="shared" ca="1" si="58"/>
        <v>REPAREREN BESTAAND METSELWERK, BAKSTEEN METSELSTEEN, RESTAURATIE</v>
      </c>
      <c r="C86" s="35"/>
      <c r="D86" s="36"/>
      <c r="E86" s="29"/>
      <c r="F86" s="30">
        <f t="shared" si="59"/>
        <v>0</v>
      </c>
      <c r="G86" s="31"/>
      <c r="H86" s="31">
        <f t="shared" si="60"/>
        <v>0</v>
      </c>
      <c r="I86" s="31"/>
      <c r="J86" s="31">
        <f t="shared" si="56"/>
        <v>0</v>
      </c>
      <c r="K86" s="31"/>
      <c r="L86" s="32">
        <f t="shared" si="57"/>
        <v>0</v>
      </c>
      <c r="M86" s="32"/>
    </row>
    <row r="87" spans="1:13" x14ac:dyDescent="0.25">
      <c r="A87" s="51" t="s">
        <v>124</v>
      </c>
      <c r="B87" s="50" t="str">
        <f t="shared" ca="1" si="58"/>
        <v>inboeten scheuren (transversaal) baksteen metselwerk</v>
      </c>
      <c r="C87" s="35">
        <v>12</v>
      </c>
      <c r="D87" s="36" t="str">
        <f t="shared" ca="1" si="61"/>
        <v>m1</v>
      </c>
      <c r="E87" s="29"/>
      <c r="F87" s="30">
        <f t="shared" si="59"/>
        <v>0</v>
      </c>
      <c r="G87" s="31"/>
      <c r="H87" s="31">
        <f t="shared" si="60"/>
        <v>0</v>
      </c>
      <c r="I87" s="31"/>
      <c r="J87" s="31">
        <f t="shared" si="56"/>
        <v>0</v>
      </c>
      <c r="K87" s="31"/>
      <c r="L87" s="32">
        <f t="shared" si="57"/>
        <v>0</v>
      </c>
      <c r="M87" s="32"/>
    </row>
    <row r="88" spans="1:13" x14ac:dyDescent="0.25">
      <c r="A88" s="51" t="s">
        <v>125</v>
      </c>
      <c r="B88" s="50" t="str">
        <f t="shared" ca="1" si="58"/>
        <v>REPAREREN BESTAAND METSELWERK, BAKSTEEN METSELSTEEN, RESTAURATIE</v>
      </c>
      <c r="C88" s="35"/>
      <c r="D88" s="36"/>
      <c r="E88" s="29"/>
      <c r="F88" s="30">
        <f t="shared" si="59"/>
        <v>0</v>
      </c>
      <c r="G88" s="31"/>
      <c r="H88" s="31">
        <f t="shared" si="60"/>
        <v>0</v>
      </c>
      <c r="I88" s="31"/>
      <c r="J88" s="31">
        <f t="shared" si="56"/>
        <v>0</v>
      </c>
      <c r="K88" s="31"/>
      <c r="L88" s="32">
        <f t="shared" si="57"/>
        <v>0</v>
      </c>
      <c r="M88" s="32"/>
    </row>
    <row r="89" spans="1:13" x14ac:dyDescent="0.25">
      <c r="A89" s="51" t="s">
        <v>126</v>
      </c>
      <c r="B89" s="50" t="str">
        <f t="shared" ca="1" si="58"/>
        <v>inboeten scheuren (lateraal) baksteen metselwerk</v>
      </c>
      <c r="C89" s="35">
        <v>3.5</v>
      </c>
      <c r="D89" s="36" t="str">
        <f t="shared" ca="1" si="61"/>
        <v>m2</v>
      </c>
      <c r="E89" s="29"/>
      <c r="F89" s="30">
        <f t="shared" si="59"/>
        <v>0</v>
      </c>
      <c r="G89" s="31"/>
      <c r="H89" s="31">
        <f t="shared" si="60"/>
        <v>0</v>
      </c>
      <c r="I89" s="31"/>
      <c r="J89" s="31">
        <f t="shared" si="56"/>
        <v>0</v>
      </c>
      <c r="K89" s="31"/>
      <c r="L89" s="32">
        <f t="shared" si="57"/>
        <v>0</v>
      </c>
      <c r="M89" s="32"/>
    </row>
    <row r="90" spans="1:13" x14ac:dyDescent="0.25">
      <c r="A90" s="51" t="s">
        <v>223</v>
      </c>
      <c r="B90" s="50" t="str">
        <f t="shared" ref="B90:B91" ca="1" si="66">IFERROR(INDEX(SSK.Prijzenboek,MATCH($B90,SSK.Prijzenboek.Codering,0),MATCH(SSK.Prijzenboek.Omschrijving,SSK.Prijzenboek.Titel,0)),SSK.NVT)</f>
        <v>REPAREREN BESTAAND METSELWERK, MORTELREPARATIE, RESTAURATIE</v>
      </c>
      <c r="C90" s="35"/>
      <c r="D90" s="36"/>
      <c r="E90" s="29"/>
      <c r="F90" s="30"/>
      <c r="G90" s="31"/>
      <c r="H90" s="31"/>
      <c r="I90" s="31"/>
      <c r="J90" s="31"/>
      <c r="K90" s="31"/>
      <c r="L90" s="32"/>
      <c r="M90" s="32"/>
    </row>
    <row r="91" spans="1:13" x14ac:dyDescent="0.25">
      <c r="A91" s="51" t="s">
        <v>224</v>
      </c>
      <c r="B91" s="50" t="str">
        <f t="shared" ca="1" si="66"/>
        <v>repareren ter plaatse van verwijderde/gedemonteerde onderdelen</v>
      </c>
      <c r="C91" s="35">
        <v>20</v>
      </c>
      <c r="D91" s="56" t="s">
        <v>74</v>
      </c>
      <c r="E91" s="29"/>
      <c r="F91" s="30">
        <f t="shared" ref="F91" si="67">C91*E91</f>
        <v>0</v>
      </c>
      <c r="G91" s="31"/>
      <c r="H91" s="31">
        <f t="shared" ref="H91" si="68">C91*G91</f>
        <v>0</v>
      </c>
      <c r="I91" s="31"/>
      <c r="J91" s="31">
        <f t="shared" ref="J91" si="69">I91*C91</f>
        <v>0</v>
      </c>
      <c r="K91" s="31"/>
      <c r="L91" s="32">
        <f t="shared" ref="L91" si="70">F91*$I$3+H91+J91+K91</f>
        <v>0</v>
      </c>
      <c r="M91" s="32"/>
    </row>
    <row r="92" spans="1:13" x14ac:dyDescent="0.25">
      <c r="A92" s="36"/>
      <c r="B92" s="37"/>
      <c r="C92" s="35"/>
      <c r="D92" s="36"/>
      <c r="E92" s="29"/>
      <c r="F92" s="30">
        <f t="shared" si="59"/>
        <v>0</v>
      </c>
      <c r="G92" s="31"/>
      <c r="H92" s="31">
        <f t="shared" si="60"/>
        <v>0</v>
      </c>
      <c r="I92" s="31"/>
      <c r="J92" s="31">
        <f t="shared" si="56"/>
        <v>0</v>
      </c>
      <c r="K92" s="31"/>
      <c r="L92" s="32">
        <f t="shared" si="57"/>
        <v>0</v>
      </c>
      <c r="M92" s="32"/>
    </row>
    <row r="93" spans="1:13" x14ac:dyDescent="0.25">
      <c r="A93" s="51" t="s">
        <v>127</v>
      </c>
      <c r="B93" s="50" t="str">
        <f t="shared" ref="B93:B105" ca="1" si="71">IFERROR(INDEX(SSK.Prijzenboek,MATCH($B93,SSK.Prijzenboek.Codering,0),MATCH(SSK.Prijzenboek.Omschrijving,SSK.Prijzenboek.Titel,0)),SSK.NVT)</f>
        <v>AANPASSEN BESTAAND METSELWERK</v>
      </c>
      <c r="C93" s="35"/>
      <c r="D93" s="36"/>
      <c r="E93" s="29"/>
      <c r="F93" s="30">
        <f t="shared" si="59"/>
        <v>0</v>
      </c>
      <c r="G93" s="31"/>
      <c r="H93" s="31">
        <f t="shared" si="60"/>
        <v>0</v>
      </c>
      <c r="I93" s="31"/>
      <c r="J93" s="31">
        <f t="shared" si="56"/>
        <v>0</v>
      </c>
      <c r="K93" s="31"/>
      <c r="L93" s="32">
        <f t="shared" si="57"/>
        <v>0</v>
      </c>
      <c r="M93" s="32"/>
    </row>
    <row r="94" spans="1:13" x14ac:dyDescent="0.25">
      <c r="A94" s="51" t="s">
        <v>128</v>
      </c>
      <c r="B94" s="50" t="str">
        <f t="shared" ca="1" si="71"/>
        <v>KOPIEREN BESTAAND METSELWERK, BAKSTEEN METSELSTEEN</v>
      </c>
      <c r="C94" s="35"/>
      <c r="D94" s="36"/>
      <c r="E94" s="29"/>
      <c r="F94" s="30">
        <f t="shared" si="59"/>
        <v>0</v>
      </c>
      <c r="G94" s="31"/>
      <c r="H94" s="31">
        <f t="shared" si="60"/>
        <v>0</v>
      </c>
      <c r="I94" s="31"/>
      <c r="J94" s="31">
        <f t="shared" si="56"/>
        <v>0</v>
      </c>
      <c r="K94" s="31"/>
      <c r="L94" s="32">
        <f t="shared" si="57"/>
        <v>0</v>
      </c>
      <c r="M94" s="32"/>
    </row>
    <row r="95" spans="1:13" x14ac:dyDescent="0.25">
      <c r="A95" s="51" t="s">
        <v>129</v>
      </c>
      <c r="B95" s="50" t="str">
        <f t="shared" ca="1" si="71"/>
        <v>(opnieuw) metselen van ontbrekend en verwijderd en aan te vullen metselwerk 6 steens diep</v>
      </c>
      <c r="C95" s="35">
        <v>18.5</v>
      </c>
      <c r="D95" s="36" t="str">
        <f t="shared" ref="D95:D97" ca="1" si="72">IFERROR(INDEX(SSK.Prijzenboek,MATCH($B95,SSK.Prijzenboek.Codering,0),MATCH(SSK.Prijzenboek.Eenheid,SSK.Prijzenboek.Titel,0)),SSK.NVT)</f>
        <v>m2</v>
      </c>
      <c r="E95" s="29"/>
      <c r="F95" s="30">
        <f t="shared" si="59"/>
        <v>0</v>
      </c>
      <c r="G95" s="31"/>
      <c r="H95" s="31">
        <f t="shared" si="60"/>
        <v>0</v>
      </c>
      <c r="I95" s="31"/>
      <c r="J95" s="31">
        <f t="shared" si="56"/>
        <v>0</v>
      </c>
      <c r="K95" s="31"/>
      <c r="L95" s="32">
        <f t="shared" si="57"/>
        <v>0</v>
      </c>
      <c r="M95" s="32"/>
    </row>
    <row r="96" spans="1:13" x14ac:dyDescent="0.25">
      <c r="A96" s="51" t="s">
        <v>130</v>
      </c>
      <c r="B96" s="50" t="str">
        <f t="shared" ca="1" si="71"/>
        <v>(opnieuw) metselen van ontbrekend en verwijderd en aan te vullen metselwerk 4 steens diep</v>
      </c>
      <c r="C96" s="35">
        <v>4.5</v>
      </c>
      <c r="D96" s="36" t="str">
        <f t="shared" ca="1" si="72"/>
        <v>m2</v>
      </c>
      <c r="E96" s="29"/>
      <c r="F96" s="30">
        <f t="shared" si="59"/>
        <v>0</v>
      </c>
      <c r="G96" s="31"/>
      <c r="H96" s="31">
        <f t="shared" si="60"/>
        <v>0</v>
      </c>
      <c r="I96" s="31"/>
      <c r="J96" s="31">
        <f t="shared" si="56"/>
        <v>0</v>
      </c>
      <c r="K96" s="31"/>
      <c r="L96" s="32">
        <f t="shared" si="57"/>
        <v>0</v>
      </c>
      <c r="M96" s="32"/>
    </row>
    <row r="97" spans="1:13" x14ac:dyDescent="0.25">
      <c r="A97" s="51" t="s">
        <v>131</v>
      </c>
      <c r="B97" s="50" t="str">
        <f t="shared" ca="1" si="71"/>
        <v>(opnieuw) metselen van ontbrekend en verwijderd en aan te vullen metselwerk</v>
      </c>
      <c r="C97" s="35">
        <v>5.3</v>
      </c>
      <c r="D97" s="36" t="str">
        <f t="shared" ca="1" si="72"/>
        <v>m3</v>
      </c>
      <c r="E97" s="29"/>
      <c r="F97" s="30">
        <f t="shared" si="59"/>
        <v>0</v>
      </c>
      <c r="G97" s="31"/>
      <c r="H97" s="31">
        <f t="shared" si="60"/>
        <v>0</v>
      </c>
      <c r="I97" s="31"/>
      <c r="J97" s="31">
        <f t="shared" si="56"/>
        <v>0</v>
      </c>
      <c r="K97" s="31"/>
      <c r="L97" s="32">
        <f t="shared" si="57"/>
        <v>0</v>
      </c>
      <c r="M97" s="32"/>
    </row>
    <row r="98" spans="1:13" x14ac:dyDescent="0.25">
      <c r="A98" s="51" t="s">
        <v>132</v>
      </c>
      <c r="B98" s="50" t="str">
        <f t="shared" ca="1" si="71"/>
        <v>KOPIEREN BESTAAND VOEGWERK, SNIJVOEG</v>
      </c>
      <c r="C98" s="35"/>
      <c r="D98" s="36"/>
      <c r="E98" s="29"/>
      <c r="F98" s="30">
        <f t="shared" si="59"/>
        <v>0</v>
      </c>
      <c r="G98" s="31"/>
      <c r="H98" s="31">
        <f t="shared" si="60"/>
        <v>0</v>
      </c>
      <c r="I98" s="31"/>
      <c r="J98" s="31">
        <f t="shared" si="56"/>
        <v>0</v>
      </c>
      <c r="K98" s="31"/>
      <c r="L98" s="32">
        <f t="shared" si="57"/>
        <v>0</v>
      </c>
      <c r="M98" s="32"/>
    </row>
    <row r="99" spans="1:13" x14ac:dyDescent="0.25">
      <c r="A99" s="51" t="s">
        <v>225</v>
      </c>
      <c r="B99" s="50" t="str">
        <f t="shared" ref="B99" ca="1" si="73">IFERROR(INDEX(SSK.Prijzenboek,MATCH($B99,SSK.Prijzenboek.Codering,0),MATCH(SSK.Prijzenboek.Omschrijving,SSK.Prijzenboek.Titel,0)),SSK.NVT)</f>
        <v>voegwerk ter plaatse van ontbrekend en verwijderd voegwerk</v>
      </c>
      <c r="C99" s="35">
        <v>24.5</v>
      </c>
      <c r="D99" s="36"/>
      <c r="E99" s="29"/>
      <c r="F99" s="30"/>
      <c r="G99" s="31"/>
      <c r="H99" s="31"/>
      <c r="I99" s="31"/>
      <c r="J99" s="31"/>
      <c r="K99" s="31"/>
      <c r="L99" s="32"/>
      <c r="M99" s="32"/>
    </row>
    <row r="100" spans="1:13" x14ac:dyDescent="0.25">
      <c r="A100" s="51" t="s">
        <v>133</v>
      </c>
      <c r="B100" s="50" t="str">
        <f t="shared" ca="1" si="71"/>
        <v>voegwerk ter plaatse van inboetwerk</v>
      </c>
      <c r="C100" s="35">
        <v>16.8</v>
      </c>
      <c r="D100" s="36" t="str">
        <f t="shared" ref="D100:D105" ca="1" si="74">IFERROR(INDEX(SSK.Prijzenboek,MATCH($B100,SSK.Prijzenboek.Codering,0),MATCH(SSK.Prijzenboek.Eenheid,SSK.Prijzenboek.Titel,0)),SSK.NVT)</f>
        <v>m2</v>
      </c>
      <c r="E100" s="29"/>
      <c r="F100" s="30">
        <f t="shared" si="59"/>
        <v>0</v>
      </c>
      <c r="G100" s="31"/>
      <c r="H100" s="31">
        <f t="shared" si="60"/>
        <v>0</v>
      </c>
      <c r="I100" s="31"/>
      <c r="J100" s="31">
        <f t="shared" si="56"/>
        <v>0</v>
      </c>
      <c r="K100" s="31"/>
      <c r="L100" s="32">
        <f t="shared" si="57"/>
        <v>0</v>
      </c>
      <c r="M100" s="32"/>
    </row>
    <row r="101" spans="1:13" x14ac:dyDescent="0.25">
      <c r="A101" s="51" t="s">
        <v>134</v>
      </c>
      <c r="B101" s="50" t="str">
        <f t="shared" ca="1" si="71"/>
        <v>voegwerk ter plaatse van nieuw metselwerk</v>
      </c>
      <c r="C101" s="35">
        <v>52.2</v>
      </c>
      <c r="D101" s="36" t="str">
        <f t="shared" ca="1" si="74"/>
        <v>m2</v>
      </c>
      <c r="E101" s="29"/>
      <c r="F101" s="30">
        <f t="shared" si="59"/>
        <v>0</v>
      </c>
      <c r="G101" s="31"/>
      <c r="H101" s="31">
        <f t="shared" si="60"/>
        <v>0</v>
      </c>
      <c r="I101" s="31"/>
      <c r="J101" s="31">
        <f t="shared" si="56"/>
        <v>0</v>
      </c>
      <c r="K101" s="31"/>
      <c r="L101" s="32">
        <f t="shared" si="57"/>
        <v>0</v>
      </c>
      <c r="M101" s="32"/>
    </row>
    <row r="102" spans="1:13" x14ac:dyDescent="0.25">
      <c r="A102" s="51" t="s">
        <v>135</v>
      </c>
      <c r="B102" s="50" t="str">
        <f t="shared" ca="1" si="71"/>
        <v>KOPIEREN BESTAAND VOEGWERK, PLATVOL</v>
      </c>
      <c r="C102" s="35"/>
      <c r="D102" s="36"/>
      <c r="E102" s="29"/>
      <c r="F102" s="30">
        <f t="shared" si="59"/>
        <v>0</v>
      </c>
      <c r="G102" s="31"/>
      <c r="H102" s="31">
        <f t="shared" si="60"/>
        <v>0</v>
      </c>
      <c r="I102" s="31"/>
      <c r="J102" s="31">
        <f t="shared" si="56"/>
        <v>0</v>
      </c>
      <c r="K102" s="31"/>
      <c r="L102" s="32">
        <f t="shared" si="57"/>
        <v>0</v>
      </c>
      <c r="M102" s="32"/>
    </row>
    <row r="103" spans="1:13" x14ac:dyDescent="0.25">
      <c r="A103" s="51" t="s">
        <v>136</v>
      </c>
      <c r="B103" s="50" t="str">
        <f t="shared" ca="1" si="71"/>
        <v>voegwerk ter plaatse van ontbrekend en verwijderd voegwerk</v>
      </c>
      <c r="C103" s="35">
        <v>0</v>
      </c>
      <c r="D103" s="36" t="str">
        <f t="shared" ca="1" si="74"/>
        <v>m2</v>
      </c>
      <c r="E103" s="29"/>
      <c r="F103" s="30">
        <f t="shared" si="59"/>
        <v>0</v>
      </c>
      <c r="G103" s="31"/>
      <c r="H103" s="31">
        <f t="shared" si="60"/>
        <v>0</v>
      </c>
      <c r="I103" s="31"/>
      <c r="J103" s="31">
        <f t="shared" si="56"/>
        <v>0</v>
      </c>
      <c r="K103" s="31"/>
      <c r="L103" s="32">
        <f t="shared" si="57"/>
        <v>0</v>
      </c>
      <c r="M103" s="32"/>
    </row>
    <row r="104" spans="1:13" x14ac:dyDescent="0.25">
      <c r="A104" s="51" t="s">
        <v>137</v>
      </c>
      <c r="B104" s="50" t="str">
        <f t="shared" ca="1" si="71"/>
        <v>voegwerk ter plaatse van inboetwerk</v>
      </c>
      <c r="C104" s="35">
        <v>0.7</v>
      </c>
      <c r="D104" s="36" t="str">
        <f t="shared" ca="1" si="74"/>
        <v>m2</v>
      </c>
      <c r="E104" s="29"/>
      <c r="F104" s="30">
        <f t="shared" si="59"/>
        <v>0</v>
      </c>
      <c r="G104" s="31"/>
      <c r="H104" s="31">
        <f t="shared" si="60"/>
        <v>0</v>
      </c>
      <c r="I104" s="31"/>
      <c r="J104" s="31">
        <f t="shared" si="56"/>
        <v>0</v>
      </c>
      <c r="K104" s="31"/>
      <c r="L104" s="32">
        <f t="shared" si="57"/>
        <v>0</v>
      </c>
      <c r="M104" s="32"/>
    </row>
    <row r="105" spans="1:13" x14ac:dyDescent="0.25">
      <c r="A105" s="51" t="s">
        <v>138</v>
      </c>
      <c r="B105" s="50" t="str">
        <f t="shared" ca="1" si="71"/>
        <v>voegwerk ter plaatse van nieuw metselwerk</v>
      </c>
      <c r="C105" s="35">
        <v>31.8</v>
      </c>
      <c r="D105" s="36" t="str">
        <f t="shared" ca="1" si="74"/>
        <v>m2</v>
      </c>
      <c r="E105" s="29"/>
      <c r="F105" s="30">
        <f t="shared" si="59"/>
        <v>0</v>
      </c>
      <c r="G105" s="31"/>
      <c r="H105" s="31">
        <f t="shared" si="60"/>
        <v>0</v>
      </c>
      <c r="I105" s="31"/>
      <c r="J105" s="31">
        <f t="shared" si="56"/>
        <v>0</v>
      </c>
      <c r="K105" s="31"/>
      <c r="L105" s="32">
        <f t="shared" si="57"/>
        <v>0</v>
      </c>
      <c r="M105" s="32"/>
    </row>
    <row r="106" spans="1:13" ht="15.75" thickBot="1" x14ac:dyDescent="0.3">
      <c r="A106" s="36"/>
      <c r="B106" s="37"/>
      <c r="C106" s="35"/>
      <c r="D106" s="36"/>
      <c r="E106" s="29"/>
      <c r="F106" s="30">
        <f t="shared" si="59"/>
        <v>0</v>
      </c>
      <c r="G106" s="31"/>
      <c r="H106" s="31">
        <f t="shared" si="60"/>
        <v>0</v>
      </c>
      <c r="I106" s="31"/>
      <c r="J106" s="31">
        <f t="shared" si="56"/>
        <v>0</v>
      </c>
      <c r="K106" s="31"/>
      <c r="L106" s="32">
        <f t="shared" si="57"/>
        <v>0</v>
      </c>
      <c r="M106" s="32"/>
    </row>
    <row r="107" spans="1:13" x14ac:dyDescent="0.25">
      <c r="A107" s="36"/>
      <c r="B107" s="37"/>
      <c r="C107" s="35"/>
      <c r="D107" s="36"/>
      <c r="E107" s="29"/>
      <c r="F107" s="30" t="s">
        <v>18</v>
      </c>
      <c r="G107" s="31"/>
      <c r="H107" s="31" t="s">
        <v>18</v>
      </c>
      <c r="I107" s="31"/>
      <c r="J107" s="31"/>
      <c r="K107" s="31"/>
      <c r="L107" s="32" t="s">
        <v>18</v>
      </c>
      <c r="M107" s="33">
        <f>SUM(L63:L106)</f>
        <v>0</v>
      </c>
    </row>
    <row r="108" spans="1:13" x14ac:dyDescent="0.25">
      <c r="A108" s="34">
        <v>25</v>
      </c>
      <c r="B108" s="28" t="s">
        <v>22</v>
      </c>
      <c r="C108" s="35"/>
      <c r="D108" s="36"/>
      <c r="E108" s="29"/>
      <c r="F108" s="30" t="s">
        <v>18</v>
      </c>
      <c r="G108" s="31"/>
      <c r="H108" s="31" t="s">
        <v>18</v>
      </c>
      <c r="I108" s="31"/>
      <c r="J108" s="31"/>
      <c r="K108" s="31"/>
      <c r="L108" s="32" t="s">
        <v>18</v>
      </c>
      <c r="M108" s="32"/>
    </row>
    <row r="109" spans="1:13" x14ac:dyDescent="0.25">
      <c r="A109" s="51"/>
      <c r="B109" s="28"/>
      <c r="C109" s="35"/>
      <c r="D109" s="36"/>
      <c r="E109" s="29"/>
      <c r="F109" s="30">
        <f t="shared" ref="F109:F120" si="75">C109*E109</f>
        <v>0</v>
      </c>
      <c r="G109" s="31"/>
      <c r="H109" s="31">
        <f t="shared" ref="H109:H120" si="76">C109*G109</f>
        <v>0</v>
      </c>
      <c r="I109" s="31"/>
      <c r="J109" s="31">
        <f t="shared" ref="J109:J120" si="77">I109*C109</f>
        <v>0</v>
      </c>
      <c r="K109" s="31"/>
      <c r="L109" s="32">
        <f t="shared" ref="L109:L120" si="78">F109*$I$3+H109+J109+K109</f>
        <v>0</v>
      </c>
      <c r="M109" s="32"/>
    </row>
    <row r="110" spans="1:13" x14ac:dyDescent="0.25">
      <c r="A110" s="51" t="s">
        <v>142</v>
      </c>
      <c r="B110" s="50" t="str">
        <f t="shared" ref="B110:B111" ca="1" si="79">IFERROR(INDEX(SSK.Prijzenboek,MATCH($B110,SSK.Prijzenboek.Codering,0),MATCH(SSK.Prijzenboek.Omschrijving,SSK.Prijzenboek.Titel,0)),SSK.NVT)</f>
        <v>ALGEMEEN</v>
      </c>
      <c r="C110" s="35"/>
      <c r="D110" s="36"/>
      <c r="E110" s="29"/>
      <c r="F110" s="30">
        <f t="shared" si="75"/>
        <v>0</v>
      </c>
      <c r="G110" s="31"/>
      <c r="H110" s="31">
        <f t="shared" si="76"/>
        <v>0</v>
      </c>
      <c r="I110" s="31"/>
      <c r="J110" s="31">
        <f t="shared" si="77"/>
        <v>0</v>
      </c>
      <c r="K110" s="31"/>
      <c r="L110" s="32">
        <f t="shared" si="78"/>
        <v>0</v>
      </c>
      <c r="M110" s="32"/>
    </row>
    <row r="111" spans="1:13" x14ac:dyDescent="0.25">
      <c r="A111" s="51" t="s">
        <v>143</v>
      </c>
      <c r="B111" s="50" t="str">
        <f t="shared" ca="1" si="79"/>
        <v>GEDETAILLEERD WERKPLAN</v>
      </c>
      <c r="C111" s="35">
        <v>1</v>
      </c>
      <c r="D111" s="36" t="s">
        <v>73</v>
      </c>
      <c r="E111" s="29"/>
      <c r="F111" s="30">
        <f t="shared" si="75"/>
        <v>0</v>
      </c>
      <c r="G111" s="31"/>
      <c r="H111" s="31">
        <f t="shared" si="76"/>
        <v>0</v>
      </c>
      <c r="I111" s="31"/>
      <c r="J111" s="31">
        <f t="shared" si="77"/>
        <v>0</v>
      </c>
      <c r="K111" s="31"/>
      <c r="L111" s="32">
        <f t="shared" si="78"/>
        <v>0</v>
      </c>
      <c r="M111" s="32"/>
    </row>
    <row r="112" spans="1:13" x14ac:dyDescent="0.25">
      <c r="A112" s="51"/>
      <c r="B112" s="50" t="s">
        <v>18</v>
      </c>
      <c r="C112" s="35"/>
      <c r="D112" s="36"/>
      <c r="E112" s="29"/>
      <c r="F112" s="30">
        <f t="shared" si="75"/>
        <v>0</v>
      </c>
      <c r="G112" s="31"/>
      <c r="H112" s="31">
        <f t="shared" si="76"/>
        <v>0</v>
      </c>
      <c r="I112" s="31"/>
      <c r="J112" s="31">
        <f t="shared" si="77"/>
        <v>0</v>
      </c>
      <c r="K112" s="31"/>
      <c r="L112" s="32">
        <f t="shared" si="78"/>
        <v>0</v>
      </c>
      <c r="M112" s="32"/>
    </row>
    <row r="113" spans="1:13" x14ac:dyDescent="0.25">
      <c r="A113" s="51" t="s">
        <v>226</v>
      </c>
      <c r="B113" s="50" t="str">
        <f t="shared" ref="B113:B115" ca="1" si="80">IFERROR(INDEX(SSK.Prijzenboek,MATCH($B113,SSK.Prijzenboek.Codering,0),MATCH(SSK.Prijzenboek.Omschrijving,SSK.Prijzenboek.Titel,0)),SSK.NVT)</f>
        <v>CONSTRUCTIE-ONDERDELEN</v>
      </c>
      <c r="C113" s="35"/>
      <c r="D113" s="36"/>
      <c r="E113" s="29"/>
      <c r="F113" s="30">
        <f t="shared" si="75"/>
        <v>0</v>
      </c>
      <c r="G113" s="31"/>
      <c r="H113" s="31">
        <f t="shared" si="76"/>
        <v>0</v>
      </c>
      <c r="I113" s="31"/>
      <c r="J113" s="31">
        <f t="shared" si="77"/>
        <v>0</v>
      </c>
      <c r="K113" s="31"/>
      <c r="L113" s="32">
        <f t="shared" si="78"/>
        <v>0</v>
      </c>
      <c r="M113" s="32"/>
    </row>
    <row r="114" spans="1:13" x14ac:dyDescent="0.25">
      <c r="A114" s="51" t="s">
        <v>227</v>
      </c>
      <c r="B114" s="50" t="str">
        <f t="shared" ca="1" si="80"/>
        <v>STALEN LIGGER</v>
      </c>
      <c r="C114" s="35"/>
      <c r="D114" s="36"/>
      <c r="E114" s="29"/>
      <c r="F114" s="30">
        <f t="shared" si="75"/>
        <v>0</v>
      </c>
      <c r="G114" s="31"/>
      <c r="H114" s="31">
        <f t="shared" si="76"/>
        <v>0</v>
      </c>
      <c r="I114" s="31"/>
      <c r="J114" s="31">
        <f t="shared" si="77"/>
        <v>0</v>
      </c>
      <c r="K114" s="31"/>
      <c r="L114" s="32">
        <f t="shared" si="78"/>
        <v>0</v>
      </c>
      <c r="M114" s="32"/>
    </row>
    <row r="115" spans="1:13" x14ac:dyDescent="0.25">
      <c r="A115" s="51" t="s">
        <v>228</v>
      </c>
      <c r="B115" s="50" t="str">
        <f t="shared" ca="1" si="80"/>
        <v>liggers onder dwarswand</v>
      </c>
      <c r="C115" s="35">
        <v>2</v>
      </c>
      <c r="D115" s="36" t="s">
        <v>74</v>
      </c>
      <c r="E115" s="29"/>
      <c r="F115" s="30">
        <f t="shared" si="75"/>
        <v>0</v>
      </c>
      <c r="G115" s="31"/>
      <c r="H115" s="31">
        <f t="shared" si="76"/>
        <v>0</v>
      </c>
      <c r="I115" s="31"/>
      <c r="J115" s="31">
        <f t="shared" si="77"/>
        <v>0</v>
      </c>
      <c r="K115" s="31"/>
      <c r="L115" s="32">
        <f t="shared" si="78"/>
        <v>0</v>
      </c>
      <c r="M115" s="32"/>
    </row>
    <row r="116" spans="1:13" x14ac:dyDescent="0.25">
      <c r="A116" s="34"/>
      <c r="B116" s="50"/>
      <c r="C116" s="35"/>
      <c r="D116" s="36"/>
      <c r="E116" s="29"/>
      <c r="F116" s="30">
        <f t="shared" si="75"/>
        <v>0</v>
      </c>
      <c r="G116" s="31"/>
      <c r="H116" s="31">
        <f t="shared" si="76"/>
        <v>0</v>
      </c>
      <c r="I116" s="31"/>
      <c r="J116" s="31">
        <f t="shared" si="77"/>
        <v>0</v>
      </c>
      <c r="K116" s="31"/>
      <c r="L116" s="32">
        <f t="shared" si="78"/>
        <v>0</v>
      </c>
      <c r="M116" s="32"/>
    </row>
    <row r="117" spans="1:13" x14ac:dyDescent="0.25">
      <c r="A117" s="51" t="s">
        <v>147</v>
      </c>
      <c r="B117" s="50" t="str">
        <f t="shared" ref="B117" ca="1" si="81">IFERROR(INDEX(SSK.Prijzenboek,MATCH($B117,SSK.Prijzenboek.Codering,0),MATCH(SSK.Prijzenboek.Omschrijving,SSK.Prijzenboek.Titel,0)),SSK.NVT)</f>
        <v>PLATEN, PROFIELEN EN KABELS</v>
      </c>
      <c r="C117" s="35"/>
      <c r="D117" s="36"/>
      <c r="E117" s="29"/>
      <c r="F117" s="30">
        <f t="shared" si="75"/>
        <v>0</v>
      </c>
      <c r="G117" s="31"/>
      <c r="H117" s="31">
        <f t="shared" si="76"/>
        <v>0</v>
      </c>
      <c r="I117" s="31"/>
      <c r="J117" s="31">
        <f t="shared" si="77"/>
        <v>0</v>
      </c>
      <c r="K117" s="31"/>
      <c r="L117" s="32">
        <f t="shared" si="78"/>
        <v>0</v>
      </c>
      <c r="M117" s="32"/>
    </row>
    <row r="118" spans="1:13" x14ac:dyDescent="0.25">
      <c r="A118" s="51" t="s">
        <v>229</v>
      </c>
      <c r="B118" s="50" t="str">
        <f t="shared" ref="B118" ca="1" si="82">IFERROR(INDEX(SSK.Prijzenboek,MATCH($B118,SSK.Prijzenboek.Codering,0),MATCH(SSK.Prijzenboek.Omschrijving,SSK.Prijzenboek.Titel,0)),SSK.NVT)</f>
        <v>STALEN STAAF</v>
      </c>
      <c r="C118" s="35"/>
      <c r="D118" s="36"/>
      <c r="E118" s="29"/>
      <c r="F118" s="30">
        <f t="shared" si="75"/>
        <v>0</v>
      </c>
      <c r="G118" s="31"/>
      <c r="H118" s="31">
        <f t="shared" si="76"/>
        <v>0</v>
      </c>
      <c r="I118" s="31"/>
      <c r="J118" s="31">
        <f t="shared" si="77"/>
        <v>0</v>
      </c>
      <c r="K118" s="31"/>
      <c r="L118" s="32">
        <f t="shared" si="78"/>
        <v>0</v>
      </c>
      <c r="M118" s="32"/>
    </row>
    <row r="119" spans="1:13" x14ac:dyDescent="0.25">
      <c r="A119" s="51" t="s">
        <v>230</v>
      </c>
      <c r="B119" s="50" t="str">
        <f t="shared" ref="B119" ca="1" si="83">IFERROR(INDEX(SSK.Prijzenboek,MATCH($B119,SSK.Prijzenboek.Codering,0),MATCH(SSK.Prijzenboek.Omschrijving,SSK.Prijzenboek.Titel,0)),SSK.NVT)</f>
        <v>koppelstaven van de liggers onder de dwarswand</v>
      </c>
      <c r="C119" s="35">
        <v>4</v>
      </c>
      <c r="D119" s="36" t="s">
        <v>74</v>
      </c>
      <c r="E119" s="29"/>
      <c r="F119" s="30">
        <f t="shared" si="75"/>
        <v>0</v>
      </c>
      <c r="G119" s="31"/>
      <c r="H119" s="31">
        <f t="shared" si="76"/>
        <v>0</v>
      </c>
      <c r="I119" s="31"/>
      <c r="J119" s="31">
        <f t="shared" si="77"/>
        <v>0</v>
      </c>
      <c r="K119" s="31"/>
      <c r="L119" s="32">
        <f t="shared" si="78"/>
        <v>0</v>
      </c>
      <c r="M119" s="32"/>
    </row>
    <row r="120" spans="1:13" ht="15.75" thickBot="1" x14ac:dyDescent="0.3">
      <c r="A120" s="34"/>
      <c r="B120" s="28"/>
      <c r="C120" s="35"/>
      <c r="D120" s="36"/>
      <c r="E120" s="29"/>
      <c r="F120" s="30">
        <f t="shared" si="75"/>
        <v>0</v>
      </c>
      <c r="G120" s="31"/>
      <c r="H120" s="31">
        <f t="shared" si="76"/>
        <v>0</v>
      </c>
      <c r="I120" s="31"/>
      <c r="J120" s="31">
        <f t="shared" si="77"/>
        <v>0</v>
      </c>
      <c r="K120" s="31"/>
      <c r="L120" s="32">
        <f t="shared" si="78"/>
        <v>0</v>
      </c>
      <c r="M120" s="32"/>
    </row>
    <row r="121" spans="1:13" x14ac:dyDescent="0.25">
      <c r="A121" s="36"/>
      <c r="B121" s="37"/>
      <c r="C121" s="35"/>
      <c r="D121" s="36"/>
      <c r="E121" s="29"/>
      <c r="F121" s="30" t="s">
        <v>18</v>
      </c>
      <c r="G121" s="31"/>
      <c r="H121" s="31" t="s">
        <v>18</v>
      </c>
      <c r="I121" s="31"/>
      <c r="J121" s="31"/>
      <c r="K121" s="31"/>
      <c r="L121" s="32" t="s">
        <v>18</v>
      </c>
      <c r="M121" s="33">
        <f>SUM(L109:L120)</f>
        <v>0</v>
      </c>
    </row>
    <row r="122" spans="1:13" x14ac:dyDescent="0.25">
      <c r="A122" s="34">
        <v>35</v>
      </c>
      <c r="B122" s="28" t="s">
        <v>23</v>
      </c>
      <c r="C122" s="35"/>
      <c r="D122" s="36"/>
      <c r="E122" s="29"/>
      <c r="F122" s="30"/>
      <c r="G122" s="31"/>
      <c r="H122" s="31"/>
      <c r="I122" s="31"/>
      <c r="J122" s="31"/>
      <c r="K122" s="31"/>
      <c r="L122" s="32"/>
      <c r="M122" s="32"/>
    </row>
    <row r="123" spans="1:13" x14ac:dyDescent="0.25">
      <c r="A123" s="36"/>
      <c r="B123" s="37"/>
      <c r="C123" s="35"/>
      <c r="D123" s="36"/>
      <c r="E123" s="29"/>
      <c r="F123" s="30">
        <f>C123*E123</f>
        <v>0</v>
      </c>
      <c r="G123" s="31"/>
      <c r="H123" s="31">
        <f>C123*G123</f>
        <v>0</v>
      </c>
      <c r="I123" s="31"/>
      <c r="J123" s="31">
        <f t="shared" ref="J123:J171" si="84">I123*C123</f>
        <v>0</v>
      </c>
      <c r="K123" s="31"/>
      <c r="L123" s="32">
        <f t="shared" ref="L123:L171" si="85">F123*$I$3+H123+J123+K123</f>
        <v>0</v>
      </c>
      <c r="M123" s="32"/>
    </row>
    <row r="124" spans="1:13" x14ac:dyDescent="0.25">
      <c r="A124" s="51" t="s">
        <v>150</v>
      </c>
      <c r="B124" s="50" t="str">
        <f t="shared" ref="B124:B138" ca="1" si="86">IFERROR(INDEX(SSK.Prijzenboek,MATCH($B124,SSK.Prijzenboek.Codering,0),MATCH(SSK.Prijzenboek.Omschrijving,SSK.Prijzenboek.Titel,0)),SSK.NVT)</f>
        <v>ALGEMEEN</v>
      </c>
      <c r="C124" s="35"/>
      <c r="D124" s="36"/>
      <c r="E124" s="29"/>
      <c r="F124" s="30">
        <f t="shared" ref="F124:F171" si="87">C124*E124</f>
        <v>0</v>
      </c>
      <c r="G124" s="31"/>
      <c r="H124" s="31">
        <f t="shared" ref="H124:H171" si="88">C124*G124</f>
        <v>0</v>
      </c>
      <c r="I124" s="31"/>
      <c r="J124" s="31">
        <f t="shared" si="84"/>
        <v>0</v>
      </c>
      <c r="K124" s="31"/>
      <c r="L124" s="32">
        <f t="shared" si="85"/>
        <v>0</v>
      </c>
      <c r="M124" s="32"/>
    </row>
    <row r="125" spans="1:13" x14ac:dyDescent="0.25">
      <c r="A125" s="51" t="s">
        <v>151</v>
      </c>
      <c r="B125" s="50" t="str">
        <f t="shared" ca="1" si="86"/>
        <v>GEDETAILLEERD WERKPLAN</v>
      </c>
      <c r="C125" s="35">
        <v>1</v>
      </c>
      <c r="D125" s="36" t="s">
        <v>73</v>
      </c>
      <c r="E125" s="29"/>
      <c r="F125" s="30">
        <f t="shared" si="87"/>
        <v>0</v>
      </c>
      <c r="G125" s="31"/>
      <c r="H125" s="31">
        <f t="shared" si="88"/>
        <v>0</v>
      </c>
      <c r="I125" s="31"/>
      <c r="J125" s="31">
        <f t="shared" si="84"/>
        <v>0</v>
      </c>
      <c r="K125" s="31"/>
      <c r="L125" s="32">
        <f t="shared" si="85"/>
        <v>0</v>
      </c>
      <c r="M125" s="32"/>
    </row>
    <row r="126" spans="1:13" x14ac:dyDescent="0.25">
      <c r="A126" s="51"/>
      <c r="B126" s="50" t="s">
        <v>18</v>
      </c>
      <c r="C126" s="35"/>
      <c r="D126" s="36"/>
      <c r="E126" s="29"/>
      <c r="F126" s="30">
        <f t="shared" si="87"/>
        <v>0</v>
      </c>
      <c r="G126" s="31"/>
      <c r="H126" s="31">
        <f t="shared" si="88"/>
        <v>0</v>
      </c>
      <c r="I126" s="31"/>
      <c r="J126" s="31">
        <f t="shared" si="84"/>
        <v>0</v>
      </c>
      <c r="K126" s="31"/>
      <c r="L126" s="32">
        <f t="shared" si="85"/>
        <v>0</v>
      </c>
      <c r="M126" s="32"/>
    </row>
    <row r="127" spans="1:13" x14ac:dyDescent="0.25">
      <c r="A127" s="51" t="s">
        <v>152</v>
      </c>
      <c r="B127" s="50" t="str">
        <f t="shared" ca="1" si="86"/>
        <v>DEMONTEREN/VERWIJDEREN BESTAAND WERK</v>
      </c>
      <c r="C127" s="35"/>
      <c r="D127" s="36"/>
      <c r="E127" s="29"/>
      <c r="F127" s="30">
        <f t="shared" si="87"/>
        <v>0</v>
      </c>
      <c r="G127" s="31"/>
      <c r="H127" s="31">
        <f t="shared" si="88"/>
        <v>0</v>
      </c>
      <c r="I127" s="31"/>
      <c r="J127" s="31">
        <f t="shared" si="84"/>
        <v>0</v>
      </c>
      <c r="K127" s="31"/>
      <c r="L127" s="32">
        <f t="shared" si="85"/>
        <v>0</v>
      </c>
      <c r="M127" s="32"/>
    </row>
    <row r="128" spans="1:13" x14ac:dyDescent="0.25">
      <c r="A128" s="51" t="s">
        <v>153</v>
      </c>
      <c r="B128" s="50" t="str">
        <f t="shared" ca="1" si="86"/>
        <v>ONTMANTELEN NATUURSTEEN, RESTAURATIE</v>
      </c>
      <c r="C128" s="35"/>
      <c r="D128" s="36"/>
      <c r="E128" s="29"/>
      <c r="F128" s="30">
        <f t="shared" si="87"/>
        <v>0</v>
      </c>
      <c r="G128" s="31"/>
      <c r="H128" s="31">
        <f t="shared" si="88"/>
        <v>0</v>
      </c>
      <c r="I128" s="31"/>
      <c r="J128" s="31">
        <f t="shared" si="84"/>
        <v>0</v>
      </c>
      <c r="K128" s="31"/>
      <c r="L128" s="32">
        <f t="shared" si="85"/>
        <v>0</v>
      </c>
      <c r="M128" s="32"/>
    </row>
    <row r="129" spans="1:13" x14ac:dyDescent="0.25">
      <c r="A129" s="51" t="s">
        <v>154</v>
      </c>
      <c r="B129" s="50" t="str">
        <f t="shared" ca="1" si="86"/>
        <v>ontmantelen (hoek)blokken</v>
      </c>
      <c r="C129" s="35">
        <v>6</v>
      </c>
      <c r="D129" s="36" t="str">
        <f t="shared" ref="D129:D138" ca="1" si="89">IFERROR(INDEX(SSK.Prijzenboek,MATCH($B129,SSK.Prijzenboek.Codering,0),MATCH(SSK.Prijzenboek.Eenheid,SSK.Prijzenboek.Titel,0)),SSK.NVT)</f>
        <v>st</v>
      </c>
      <c r="E129" s="29"/>
      <c r="F129" s="30">
        <f t="shared" si="87"/>
        <v>0</v>
      </c>
      <c r="G129" s="31"/>
      <c r="H129" s="31">
        <f t="shared" si="88"/>
        <v>0</v>
      </c>
      <c r="I129" s="31"/>
      <c r="J129" s="31">
        <f t="shared" si="84"/>
        <v>0</v>
      </c>
      <c r="K129" s="31"/>
      <c r="L129" s="32">
        <f t="shared" si="85"/>
        <v>0</v>
      </c>
      <c r="M129" s="32"/>
    </row>
    <row r="130" spans="1:13" x14ac:dyDescent="0.25">
      <c r="A130" s="51" t="s">
        <v>155</v>
      </c>
      <c r="B130" s="50" t="str">
        <f t="shared" ca="1" si="86"/>
        <v>ontmantelen dekzerken</v>
      </c>
      <c r="C130" s="35">
        <v>3</v>
      </c>
      <c r="D130" s="36" t="str">
        <f t="shared" ca="1" si="89"/>
        <v>st</v>
      </c>
      <c r="E130" s="29"/>
      <c r="F130" s="30">
        <f t="shared" si="87"/>
        <v>0</v>
      </c>
      <c r="G130" s="31"/>
      <c r="H130" s="31">
        <f t="shared" si="88"/>
        <v>0</v>
      </c>
      <c r="I130" s="31"/>
      <c r="J130" s="31">
        <f t="shared" si="84"/>
        <v>0</v>
      </c>
      <c r="K130" s="31"/>
      <c r="L130" s="32">
        <f t="shared" si="85"/>
        <v>0</v>
      </c>
      <c r="M130" s="32"/>
    </row>
    <row r="131" spans="1:13" x14ac:dyDescent="0.25">
      <c r="A131" s="51" t="s">
        <v>158</v>
      </c>
      <c r="B131" s="50" t="str">
        <f t="shared" ca="1" si="86"/>
        <v>VERWIJDEREN NATUURSTEEN, RESTAURATIE</v>
      </c>
      <c r="C131" s="35"/>
      <c r="D131" s="36"/>
      <c r="E131" s="29"/>
      <c r="F131" s="30">
        <f t="shared" si="87"/>
        <v>0</v>
      </c>
      <c r="G131" s="31"/>
      <c r="H131" s="31">
        <f t="shared" si="88"/>
        <v>0</v>
      </c>
      <c r="I131" s="31"/>
      <c r="J131" s="31">
        <f t="shared" si="84"/>
        <v>0</v>
      </c>
      <c r="K131" s="31"/>
      <c r="L131" s="32">
        <f t="shared" si="85"/>
        <v>0</v>
      </c>
      <c r="M131" s="32"/>
    </row>
    <row r="132" spans="1:13" x14ac:dyDescent="0.25">
      <c r="A132" s="51" t="s">
        <v>159</v>
      </c>
      <c r="B132" s="50" t="str">
        <f t="shared" ca="1" si="86"/>
        <v>verwijderen blokken</v>
      </c>
      <c r="C132" s="35">
        <v>5</v>
      </c>
      <c r="D132" s="36" t="str">
        <f t="shared" ca="1" si="89"/>
        <v>st</v>
      </c>
      <c r="E132" s="29"/>
      <c r="F132" s="30">
        <f t="shared" si="87"/>
        <v>0</v>
      </c>
      <c r="G132" s="31"/>
      <c r="H132" s="31">
        <f t="shared" si="88"/>
        <v>0</v>
      </c>
      <c r="I132" s="31"/>
      <c r="J132" s="31">
        <f t="shared" si="84"/>
        <v>0</v>
      </c>
      <c r="K132" s="31"/>
      <c r="L132" s="32">
        <f t="shared" si="85"/>
        <v>0</v>
      </c>
      <c r="M132" s="32"/>
    </row>
    <row r="133" spans="1:13" x14ac:dyDescent="0.25">
      <c r="A133" s="51" t="s">
        <v>162</v>
      </c>
      <c r="B133" s="50" t="str">
        <f t="shared" ca="1" si="86"/>
        <v>VERWIJDEREN VOEGWERK, RESTAURATIE</v>
      </c>
      <c r="C133" s="35"/>
      <c r="D133" s="36"/>
      <c r="E133" s="29"/>
      <c r="F133" s="30">
        <f t="shared" si="87"/>
        <v>0</v>
      </c>
      <c r="G133" s="31"/>
      <c r="H133" s="31">
        <f t="shared" si="88"/>
        <v>0</v>
      </c>
      <c r="I133" s="31"/>
      <c r="J133" s="31">
        <f t="shared" si="84"/>
        <v>0</v>
      </c>
      <c r="K133" s="31"/>
      <c r="L133" s="32">
        <f t="shared" si="85"/>
        <v>0</v>
      </c>
      <c r="M133" s="32"/>
    </row>
    <row r="134" spans="1:13" x14ac:dyDescent="0.25">
      <c r="A134" s="51" t="s">
        <v>163</v>
      </c>
      <c r="B134" s="50" t="str">
        <f t="shared" ca="1" si="86"/>
        <v>voegwerk verwijderen</v>
      </c>
      <c r="C134" s="35">
        <v>20</v>
      </c>
      <c r="D134" s="36" t="s">
        <v>241</v>
      </c>
      <c r="E134" s="29"/>
      <c r="F134" s="30">
        <f t="shared" si="87"/>
        <v>0</v>
      </c>
      <c r="G134" s="31"/>
      <c r="H134" s="31">
        <f t="shared" si="88"/>
        <v>0</v>
      </c>
      <c r="I134" s="31"/>
      <c r="J134" s="31">
        <f t="shared" si="84"/>
        <v>0</v>
      </c>
      <c r="K134" s="31"/>
      <c r="L134" s="32">
        <f t="shared" si="85"/>
        <v>0</v>
      </c>
      <c r="M134" s="32"/>
    </row>
    <row r="135" spans="1:13" x14ac:dyDescent="0.25">
      <c r="A135" s="51"/>
      <c r="B135" s="50" t="s">
        <v>18</v>
      </c>
      <c r="C135" s="35"/>
      <c r="D135" s="36"/>
      <c r="E135" s="29"/>
      <c r="F135" s="30">
        <f t="shared" si="87"/>
        <v>0</v>
      </c>
      <c r="G135" s="31"/>
      <c r="H135" s="31">
        <f t="shared" si="88"/>
        <v>0</v>
      </c>
      <c r="I135" s="31"/>
      <c r="J135" s="31">
        <f t="shared" si="84"/>
        <v>0</v>
      </c>
      <c r="K135" s="31"/>
      <c r="L135" s="32">
        <f t="shared" si="85"/>
        <v>0</v>
      </c>
      <c r="M135" s="32"/>
    </row>
    <row r="136" spans="1:13" x14ac:dyDescent="0.25">
      <c r="A136" s="51" t="s">
        <v>164</v>
      </c>
      <c r="B136" s="50" t="str">
        <f t="shared" ca="1" si="86"/>
        <v>REINIGEN BESTAAND NATUURSTEEN</v>
      </c>
      <c r="C136" s="35"/>
      <c r="D136" s="36"/>
      <c r="E136" s="29"/>
      <c r="F136" s="30">
        <f t="shared" si="87"/>
        <v>0</v>
      </c>
      <c r="G136" s="31"/>
      <c r="H136" s="31">
        <f t="shared" si="88"/>
        <v>0</v>
      </c>
      <c r="I136" s="31"/>
      <c r="J136" s="31">
        <f t="shared" si="84"/>
        <v>0</v>
      </c>
      <c r="K136" s="31"/>
      <c r="L136" s="32">
        <f t="shared" si="85"/>
        <v>0</v>
      </c>
      <c r="M136" s="32"/>
    </row>
    <row r="137" spans="1:13" x14ac:dyDescent="0.25">
      <c r="A137" s="51" t="s">
        <v>165</v>
      </c>
      <c r="B137" s="50" t="str">
        <f t="shared" ca="1" si="86"/>
        <v>REINIGEN NATUURSTEEN, RESTAURATIE</v>
      </c>
      <c r="C137" s="35"/>
      <c r="D137" s="36"/>
      <c r="E137" s="29"/>
      <c r="F137" s="30">
        <f t="shared" si="87"/>
        <v>0</v>
      </c>
      <c r="G137" s="31"/>
      <c r="H137" s="31">
        <f t="shared" si="88"/>
        <v>0</v>
      </c>
      <c r="I137" s="31"/>
      <c r="J137" s="31">
        <f t="shared" si="84"/>
        <v>0</v>
      </c>
      <c r="K137" s="31"/>
      <c r="L137" s="32">
        <f t="shared" si="85"/>
        <v>0</v>
      </c>
      <c r="M137" s="32"/>
    </row>
    <row r="138" spans="1:13" x14ac:dyDescent="0.25">
      <c r="A138" s="51" t="s">
        <v>166</v>
      </c>
      <c r="B138" s="50" t="str">
        <f t="shared" ca="1" si="86"/>
        <v xml:space="preserve">reinigen natuursteen  </v>
      </c>
      <c r="C138" s="35">
        <v>41</v>
      </c>
      <c r="D138" s="36" t="str">
        <f t="shared" ca="1" si="89"/>
        <v>m2</v>
      </c>
      <c r="E138" s="29"/>
      <c r="F138" s="30">
        <f t="shared" si="87"/>
        <v>0</v>
      </c>
      <c r="G138" s="31"/>
      <c r="H138" s="31">
        <f t="shared" si="88"/>
        <v>0</v>
      </c>
      <c r="I138" s="31"/>
      <c r="J138" s="31">
        <f t="shared" si="84"/>
        <v>0</v>
      </c>
      <c r="K138" s="31"/>
      <c r="L138" s="32">
        <f t="shared" si="85"/>
        <v>0</v>
      </c>
      <c r="M138" s="32"/>
    </row>
    <row r="139" spans="1:13" x14ac:dyDescent="0.25">
      <c r="A139" s="36"/>
      <c r="B139" s="37"/>
      <c r="C139" s="35"/>
      <c r="D139" s="36"/>
      <c r="E139" s="29"/>
      <c r="F139" s="30">
        <f t="shared" si="87"/>
        <v>0</v>
      </c>
      <c r="G139" s="31"/>
      <c r="H139" s="31">
        <f t="shared" si="88"/>
        <v>0</v>
      </c>
      <c r="I139" s="31"/>
      <c r="J139" s="31">
        <f t="shared" si="84"/>
        <v>0</v>
      </c>
      <c r="K139" s="31"/>
      <c r="L139" s="32">
        <f t="shared" si="85"/>
        <v>0</v>
      </c>
      <c r="M139" s="32"/>
    </row>
    <row r="140" spans="1:13" x14ac:dyDescent="0.25">
      <c r="A140" s="51" t="s">
        <v>167</v>
      </c>
      <c r="B140" s="50" t="str">
        <f t="shared" ref="B140:B162" ca="1" si="90">IFERROR(INDEX(SSK.Prijzenboek,MATCH($B140,SSK.Prijzenboek.Codering,0),MATCH(SSK.Prijzenboek.Omschrijving,SSK.Prijzenboek.Titel,0)),SSK.NVT)</f>
        <v>HERSTELLEN BESTAAND NATUURSTEEN</v>
      </c>
      <c r="C140" s="35"/>
      <c r="D140" s="36"/>
      <c r="E140" s="29"/>
      <c r="F140" s="30">
        <f t="shared" si="87"/>
        <v>0</v>
      </c>
      <c r="G140" s="31"/>
      <c r="H140" s="31">
        <f t="shared" si="88"/>
        <v>0</v>
      </c>
      <c r="I140" s="31"/>
      <c r="J140" s="31">
        <f t="shared" si="84"/>
        <v>0</v>
      </c>
      <c r="K140" s="31"/>
      <c r="L140" s="32">
        <f t="shared" si="85"/>
        <v>0</v>
      </c>
      <c r="M140" s="32"/>
    </row>
    <row r="141" spans="1:13" x14ac:dyDescent="0.25">
      <c r="A141" s="51" t="s">
        <v>168</v>
      </c>
      <c r="B141" s="50" t="str">
        <f t="shared" ca="1" si="90"/>
        <v>REPAREREN NATUURSTEEN, RESTAURATIE</v>
      </c>
      <c r="C141" s="35"/>
      <c r="D141" s="36"/>
      <c r="E141" s="29"/>
      <c r="F141" s="30">
        <f t="shared" si="87"/>
        <v>0</v>
      </c>
      <c r="G141" s="31"/>
      <c r="H141" s="31">
        <f t="shared" si="88"/>
        <v>0</v>
      </c>
      <c r="I141" s="31"/>
      <c r="J141" s="31">
        <f t="shared" si="84"/>
        <v>0</v>
      </c>
      <c r="K141" s="31"/>
      <c r="L141" s="32">
        <f t="shared" si="85"/>
        <v>0</v>
      </c>
      <c r="M141" s="32"/>
    </row>
    <row r="142" spans="1:13" x14ac:dyDescent="0.25">
      <c r="A142" s="51" t="s">
        <v>169</v>
      </c>
      <c r="B142" s="50" t="str">
        <f t="shared" ca="1" si="90"/>
        <v>repareren gebroken (hoek)blokken</v>
      </c>
      <c r="C142" s="35">
        <v>1</v>
      </c>
      <c r="D142" s="36" t="str">
        <f t="shared" ref="D142" ca="1" si="91">IFERROR(INDEX(SSK.Prijzenboek,MATCH($B142,SSK.Prijzenboek.Codering,0),MATCH(SSK.Prijzenboek.Eenheid,SSK.Prijzenboek.Titel,0)),SSK.NVT)</f>
        <v>st</v>
      </c>
      <c r="E142" s="29"/>
      <c r="F142" s="30">
        <f t="shared" si="87"/>
        <v>0</v>
      </c>
      <c r="G142" s="31"/>
      <c r="H142" s="31">
        <f t="shared" si="88"/>
        <v>0</v>
      </c>
      <c r="I142" s="31"/>
      <c r="J142" s="31">
        <f t="shared" si="84"/>
        <v>0</v>
      </c>
      <c r="K142" s="31"/>
      <c r="L142" s="32">
        <f t="shared" si="85"/>
        <v>0</v>
      </c>
      <c r="M142" s="32"/>
    </row>
    <row r="143" spans="1:13" x14ac:dyDescent="0.25">
      <c r="A143" s="51" t="s">
        <v>170</v>
      </c>
      <c r="B143" s="50" t="str">
        <f t="shared" ca="1" si="90"/>
        <v>REPAREREN NATUURSTEEN, RESTAURATIE</v>
      </c>
      <c r="C143" s="35"/>
      <c r="D143" s="36"/>
      <c r="E143" s="29"/>
      <c r="F143" s="30">
        <f t="shared" si="87"/>
        <v>0</v>
      </c>
      <c r="G143" s="31"/>
      <c r="H143" s="31">
        <f t="shared" si="88"/>
        <v>0</v>
      </c>
      <c r="I143" s="31"/>
      <c r="J143" s="31">
        <f t="shared" si="84"/>
        <v>0</v>
      </c>
      <c r="K143" s="31"/>
      <c r="L143" s="32">
        <f t="shared" si="85"/>
        <v>0</v>
      </c>
      <c r="M143" s="32"/>
    </row>
    <row r="144" spans="1:13" x14ac:dyDescent="0.25">
      <c r="A144" s="51" t="s">
        <v>171</v>
      </c>
      <c r="B144" s="50" t="str">
        <f t="shared" ca="1" si="90"/>
        <v>inboeten (hoek)blokken</v>
      </c>
      <c r="C144" s="35">
        <v>9</v>
      </c>
      <c r="D144" s="36" t="str">
        <f t="shared" ref="D144:D157" ca="1" si="92">IFERROR(INDEX(SSK.Prijzenboek,MATCH($B144,SSK.Prijzenboek.Codering,0),MATCH(SSK.Prijzenboek.Eenheid,SSK.Prijzenboek.Titel,0)),SSK.NVT)</f>
        <v>st</v>
      </c>
      <c r="E144" s="29"/>
      <c r="F144" s="30">
        <f t="shared" si="87"/>
        <v>0</v>
      </c>
      <c r="G144" s="31"/>
      <c r="H144" s="31">
        <f t="shared" si="88"/>
        <v>0</v>
      </c>
      <c r="I144" s="31"/>
      <c r="J144" s="31">
        <f t="shared" si="84"/>
        <v>0</v>
      </c>
      <c r="K144" s="31"/>
      <c r="L144" s="32">
        <f t="shared" si="85"/>
        <v>0</v>
      </c>
      <c r="M144" s="32"/>
    </row>
    <row r="145" spans="1:13" x14ac:dyDescent="0.25">
      <c r="A145" s="51" t="s">
        <v>173</v>
      </c>
      <c r="B145" s="50" t="str">
        <f t="shared" ca="1" si="90"/>
        <v>inboeten dekzerken t.p.v. verwijderde krammen</v>
      </c>
      <c r="C145" s="35">
        <v>4</v>
      </c>
      <c r="D145" s="36" t="str">
        <f t="shared" ca="1" si="92"/>
        <v>st</v>
      </c>
      <c r="E145" s="29"/>
      <c r="F145" s="30">
        <f t="shared" si="87"/>
        <v>0</v>
      </c>
      <c r="G145" s="31"/>
      <c r="H145" s="31">
        <f t="shared" si="88"/>
        <v>0</v>
      </c>
      <c r="I145" s="31"/>
      <c r="J145" s="31">
        <f t="shared" si="84"/>
        <v>0</v>
      </c>
      <c r="K145" s="31"/>
      <c r="L145" s="32">
        <f t="shared" si="85"/>
        <v>0</v>
      </c>
      <c r="M145" s="32"/>
    </row>
    <row r="146" spans="1:13" x14ac:dyDescent="0.25">
      <c r="A146" s="51" t="s">
        <v>174</v>
      </c>
      <c r="B146" s="50" t="str">
        <f t="shared" ca="1" si="90"/>
        <v>REPAREREN NATUURSTEEN, RESTAURATIE</v>
      </c>
      <c r="C146" s="35"/>
      <c r="D146" s="36"/>
      <c r="E146" s="29"/>
      <c r="F146" s="30">
        <f t="shared" si="87"/>
        <v>0</v>
      </c>
      <c r="G146" s="31"/>
      <c r="H146" s="31">
        <f t="shared" si="88"/>
        <v>0</v>
      </c>
      <c r="I146" s="31"/>
      <c r="J146" s="31">
        <f t="shared" si="84"/>
        <v>0</v>
      </c>
      <c r="K146" s="31"/>
      <c r="L146" s="32">
        <f t="shared" si="85"/>
        <v>0</v>
      </c>
      <c r="M146" s="32"/>
    </row>
    <row r="147" spans="1:13" x14ac:dyDescent="0.25">
      <c r="A147" s="51" t="s">
        <v>175</v>
      </c>
      <c r="B147" s="50" t="str">
        <f t="shared" ca="1" si="90"/>
        <v>repareren natuursteen, reparatiemortel</v>
      </c>
      <c r="C147" s="35">
        <v>4</v>
      </c>
      <c r="D147" s="36" t="str">
        <f t="shared" ca="1" si="92"/>
        <v>st</v>
      </c>
      <c r="E147" s="29"/>
      <c r="F147" s="30">
        <f t="shared" si="87"/>
        <v>0</v>
      </c>
      <c r="G147" s="31"/>
      <c r="H147" s="31">
        <f t="shared" si="88"/>
        <v>0</v>
      </c>
      <c r="I147" s="31"/>
      <c r="J147" s="31">
        <f t="shared" si="84"/>
        <v>0</v>
      </c>
      <c r="K147" s="31"/>
      <c r="L147" s="32">
        <f t="shared" si="85"/>
        <v>0</v>
      </c>
      <c r="M147" s="32"/>
    </row>
    <row r="148" spans="1:13" x14ac:dyDescent="0.25">
      <c r="A148" s="51" t="s">
        <v>176</v>
      </c>
      <c r="B148" s="50" t="str">
        <f t="shared" ca="1" si="90"/>
        <v>REPAREREN BESTAAND VOEGWERK, RESTAURATIE</v>
      </c>
      <c r="C148" s="35"/>
      <c r="D148" s="36"/>
      <c r="E148" s="29"/>
      <c r="F148" s="30">
        <f t="shared" si="87"/>
        <v>0</v>
      </c>
      <c r="G148" s="31"/>
      <c r="H148" s="31">
        <f t="shared" si="88"/>
        <v>0</v>
      </c>
      <c r="I148" s="31"/>
      <c r="J148" s="31">
        <f t="shared" si="84"/>
        <v>0</v>
      </c>
      <c r="K148" s="31"/>
      <c r="L148" s="32">
        <f t="shared" si="85"/>
        <v>0</v>
      </c>
      <c r="M148" s="32"/>
    </row>
    <row r="149" spans="1:13" x14ac:dyDescent="0.25">
      <c r="A149" s="51" t="s">
        <v>177</v>
      </c>
      <c r="B149" s="50" t="str">
        <f t="shared" ca="1" si="90"/>
        <v>voegwerk ter plaatse van ontbrekend en verwijderd voegwerk</v>
      </c>
      <c r="C149" s="35">
        <v>20</v>
      </c>
      <c r="D149" s="36" t="s">
        <v>241</v>
      </c>
      <c r="E149" s="29"/>
      <c r="F149" s="30">
        <f t="shared" si="87"/>
        <v>0</v>
      </c>
      <c r="G149" s="31"/>
      <c r="H149" s="31">
        <f t="shared" si="88"/>
        <v>0</v>
      </c>
      <c r="I149" s="31"/>
      <c r="J149" s="31">
        <f t="shared" si="84"/>
        <v>0</v>
      </c>
      <c r="K149" s="31"/>
      <c r="L149" s="32">
        <f t="shared" si="85"/>
        <v>0</v>
      </c>
      <c r="M149" s="32"/>
    </row>
    <row r="150" spans="1:13" x14ac:dyDescent="0.25">
      <c r="A150" s="51" t="s">
        <v>178</v>
      </c>
      <c r="B150" s="50" t="str">
        <f t="shared" ca="1" si="90"/>
        <v>voegwerk ter plaatse van inboetwerk</v>
      </c>
      <c r="C150" s="35">
        <v>13</v>
      </c>
      <c r="D150" s="36" t="s">
        <v>241</v>
      </c>
      <c r="E150" s="29"/>
      <c r="F150" s="30">
        <f t="shared" si="87"/>
        <v>0</v>
      </c>
      <c r="G150" s="31"/>
      <c r="H150" s="31">
        <f t="shared" si="88"/>
        <v>0</v>
      </c>
      <c r="I150" s="31"/>
      <c r="J150" s="31">
        <f t="shared" si="84"/>
        <v>0</v>
      </c>
      <c r="K150" s="31"/>
      <c r="L150" s="32">
        <f t="shared" si="85"/>
        <v>0</v>
      </c>
      <c r="M150" s="32"/>
    </row>
    <row r="151" spans="1:13" x14ac:dyDescent="0.25">
      <c r="A151" s="51" t="s">
        <v>179</v>
      </c>
      <c r="B151" s="50" t="str">
        <f t="shared" ca="1" si="90"/>
        <v>voegwerk ter plaatse van te herplaatsen en nieuw natuursteen</v>
      </c>
      <c r="C151" s="35">
        <v>72</v>
      </c>
      <c r="D151" s="36" t="s">
        <v>241</v>
      </c>
      <c r="E151" s="29"/>
      <c r="F151" s="30">
        <f t="shared" si="87"/>
        <v>0</v>
      </c>
      <c r="G151" s="31"/>
      <c r="H151" s="31">
        <f t="shared" si="88"/>
        <v>0</v>
      </c>
      <c r="I151" s="31"/>
      <c r="J151" s="31">
        <f t="shared" si="84"/>
        <v>0</v>
      </c>
      <c r="K151" s="31"/>
      <c r="L151" s="32">
        <f t="shared" si="85"/>
        <v>0</v>
      </c>
      <c r="M151" s="32"/>
    </row>
    <row r="152" spans="1:13" x14ac:dyDescent="0.25">
      <c r="A152" s="51"/>
      <c r="B152" s="50" t="s">
        <v>18</v>
      </c>
      <c r="C152" s="35"/>
      <c r="D152" s="36"/>
      <c r="E152" s="29"/>
      <c r="F152" s="30">
        <f t="shared" si="87"/>
        <v>0</v>
      </c>
      <c r="G152" s="31"/>
      <c r="H152" s="31">
        <f t="shared" si="88"/>
        <v>0</v>
      </c>
      <c r="I152" s="31"/>
      <c r="J152" s="31">
        <f t="shared" si="84"/>
        <v>0</v>
      </c>
      <c r="K152" s="31"/>
      <c r="L152" s="32">
        <f t="shared" si="85"/>
        <v>0</v>
      </c>
      <c r="M152" s="32"/>
    </row>
    <row r="153" spans="1:13" x14ac:dyDescent="0.25">
      <c r="A153" s="51" t="s">
        <v>180</v>
      </c>
      <c r="B153" s="50" t="str">
        <f t="shared" ca="1" si="90"/>
        <v>AANPASSEN BESTAAND NATUURSTEEN</v>
      </c>
      <c r="C153" s="35"/>
      <c r="D153" s="36"/>
      <c r="E153" s="29"/>
      <c r="F153" s="30">
        <f t="shared" si="87"/>
        <v>0</v>
      </c>
      <c r="G153" s="31"/>
      <c r="H153" s="31">
        <f t="shared" si="88"/>
        <v>0</v>
      </c>
      <c r="I153" s="31"/>
      <c r="J153" s="31">
        <f t="shared" si="84"/>
        <v>0</v>
      </c>
      <c r="K153" s="31"/>
      <c r="L153" s="32">
        <f t="shared" si="85"/>
        <v>0</v>
      </c>
      <c r="M153" s="32"/>
    </row>
    <row r="154" spans="1:13" x14ac:dyDescent="0.25">
      <c r="A154" s="51" t="s">
        <v>181</v>
      </c>
      <c r="B154" s="50" t="str">
        <f t="shared" ca="1" si="90"/>
        <v>KOPIEREN NATUURSTEEN</v>
      </c>
      <c r="C154" s="35"/>
      <c r="D154" s="36"/>
      <c r="E154" s="29"/>
      <c r="F154" s="30">
        <f t="shared" si="87"/>
        <v>0</v>
      </c>
      <c r="G154" s="31"/>
      <c r="H154" s="31">
        <f t="shared" si="88"/>
        <v>0</v>
      </c>
      <c r="I154" s="31"/>
      <c r="J154" s="31">
        <f t="shared" si="84"/>
        <v>0</v>
      </c>
      <c r="K154" s="31"/>
      <c r="L154" s="32">
        <f t="shared" si="85"/>
        <v>0</v>
      </c>
      <c r="M154" s="32"/>
    </row>
    <row r="155" spans="1:13" x14ac:dyDescent="0.25">
      <c r="A155" s="51" t="s">
        <v>182</v>
      </c>
      <c r="B155" s="50" t="str">
        <f t="shared" ca="1" si="90"/>
        <v>nieuwe (hoek)blokken klein (ca. 0,15 m2)</v>
      </c>
      <c r="C155" s="35">
        <v>8</v>
      </c>
      <c r="D155" s="36" t="str">
        <f t="shared" ca="1" si="92"/>
        <v>st</v>
      </c>
      <c r="E155" s="29"/>
      <c r="F155" s="30">
        <f t="shared" si="87"/>
        <v>0</v>
      </c>
      <c r="G155" s="31"/>
      <c r="H155" s="31">
        <f t="shared" si="88"/>
        <v>0</v>
      </c>
      <c r="I155" s="31"/>
      <c r="J155" s="31">
        <f t="shared" si="84"/>
        <v>0</v>
      </c>
      <c r="K155" s="31"/>
      <c r="L155" s="32">
        <f t="shared" si="85"/>
        <v>0</v>
      </c>
      <c r="M155" s="32"/>
    </row>
    <row r="156" spans="1:13" x14ac:dyDescent="0.25">
      <c r="A156" s="51" t="s">
        <v>183</v>
      </c>
      <c r="B156" s="50" t="str">
        <f t="shared" ca="1" si="90"/>
        <v>nieuwe (hoek)blokken middel (ca. 0,35 m2)</v>
      </c>
      <c r="C156" s="35">
        <v>13</v>
      </c>
      <c r="D156" s="36" t="str">
        <f t="shared" ca="1" si="92"/>
        <v>st</v>
      </c>
      <c r="E156" s="29"/>
      <c r="F156" s="30">
        <f t="shared" si="87"/>
        <v>0</v>
      </c>
      <c r="G156" s="31"/>
      <c r="H156" s="31">
        <f t="shared" si="88"/>
        <v>0</v>
      </c>
      <c r="I156" s="31"/>
      <c r="J156" s="31">
        <f t="shared" si="84"/>
        <v>0</v>
      </c>
      <c r="K156" s="31"/>
      <c r="L156" s="32">
        <f t="shared" si="85"/>
        <v>0</v>
      </c>
      <c r="M156" s="32"/>
    </row>
    <row r="157" spans="1:13" x14ac:dyDescent="0.25">
      <c r="A157" s="51" t="s">
        <v>184</v>
      </c>
      <c r="B157" s="50" t="str">
        <f t="shared" ca="1" si="90"/>
        <v>nieuwe (hoek)blokken middel (ca. 0,5 m2)</v>
      </c>
      <c r="C157" s="35">
        <v>4</v>
      </c>
      <c r="D157" s="36" t="str">
        <f t="shared" ca="1" si="92"/>
        <v>st</v>
      </c>
      <c r="E157" s="29"/>
      <c r="F157" s="30">
        <f t="shared" si="87"/>
        <v>0</v>
      </c>
      <c r="G157" s="31"/>
      <c r="H157" s="31">
        <f t="shared" si="88"/>
        <v>0</v>
      </c>
      <c r="I157" s="31"/>
      <c r="J157" s="31">
        <f t="shared" si="84"/>
        <v>0</v>
      </c>
      <c r="K157" s="31"/>
      <c r="L157" s="32">
        <f t="shared" si="85"/>
        <v>0</v>
      </c>
      <c r="M157" s="32"/>
    </row>
    <row r="158" spans="1:13" x14ac:dyDescent="0.25">
      <c r="A158" s="51" t="s">
        <v>186</v>
      </c>
      <c r="B158" s="50" t="str">
        <f t="shared" ca="1" si="90"/>
        <v>KOPIEREN NATUURSTEEN</v>
      </c>
      <c r="C158" s="35"/>
      <c r="D158" s="36"/>
      <c r="E158" s="29"/>
      <c r="F158" s="30">
        <f t="shared" si="87"/>
        <v>0</v>
      </c>
      <c r="G158" s="31"/>
      <c r="H158" s="31">
        <f t="shared" si="88"/>
        <v>0</v>
      </c>
      <c r="I158" s="31"/>
      <c r="J158" s="31">
        <f t="shared" si="84"/>
        <v>0</v>
      </c>
      <c r="K158" s="31"/>
      <c r="L158" s="32">
        <f t="shared" si="85"/>
        <v>0</v>
      </c>
      <c r="M158" s="32"/>
    </row>
    <row r="159" spans="1:13" x14ac:dyDescent="0.25">
      <c r="A159" s="53" t="s">
        <v>187</v>
      </c>
      <c r="B159" s="50" t="str">
        <f t="shared" ca="1" si="90"/>
        <v>nieuwe dekzerken (ca. 0,20-0,30 m2)</v>
      </c>
      <c r="C159" s="35">
        <v>2</v>
      </c>
      <c r="D159" s="36" t="str">
        <f t="shared" ref="D159:D164" ca="1" si="93">IFERROR(INDEX(SSK.Prijzenboek,MATCH($B159,SSK.Prijzenboek.Codering,0),MATCH(SSK.Prijzenboek.Eenheid,SSK.Prijzenboek.Titel,0)),SSK.NVT)</f>
        <v>st</v>
      </c>
      <c r="E159" s="29"/>
      <c r="F159" s="30">
        <f t="shared" si="87"/>
        <v>0</v>
      </c>
      <c r="G159" s="31"/>
      <c r="H159" s="31">
        <f t="shared" si="88"/>
        <v>0</v>
      </c>
      <c r="I159" s="31"/>
      <c r="J159" s="31">
        <f t="shared" si="84"/>
        <v>0</v>
      </c>
      <c r="K159" s="31"/>
      <c r="L159" s="32">
        <f t="shared" si="85"/>
        <v>0</v>
      </c>
      <c r="M159" s="32"/>
    </row>
    <row r="160" spans="1:13" x14ac:dyDescent="0.25">
      <c r="A160" s="53" t="s">
        <v>187</v>
      </c>
      <c r="B160" s="50" t="str">
        <f t="shared" ca="1" si="90"/>
        <v>nieuwe dekzerken (ca. 0,50-0,60 m2)</v>
      </c>
      <c r="C160" s="35">
        <v>5</v>
      </c>
      <c r="D160" s="36" t="str">
        <f t="shared" ca="1" si="93"/>
        <v>st</v>
      </c>
      <c r="E160" s="29"/>
      <c r="F160" s="30">
        <f t="shared" si="87"/>
        <v>0</v>
      </c>
      <c r="G160" s="31"/>
      <c r="H160" s="31">
        <f t="shared" si="88"/>
        <v>0</v>
      </c>
      <c r="I160" s="31"/>
      <c r="J160" s="31">
        <f t="shared" si="84"/>
        <v>0</v>
      </c>
      <c r="K160" s="31"/>
      <c r="L160" s="32">
        <f t="shared" si="85"/>
        <v>0</v>
      </c>
      <c r="M160" s="32"/>
    </row>
    <row r="161" spans="1:13" x14ac:dyDescent="0.25">
      <c r="A161" s="53" t="s">
        <v>187</v>
      </c>
      <c r="B161" s="50" t="str">
        <f t="shared" ca="1" si="90"/>
        <v>nieuwe dekzerken (ca. 0,70-0,80 m2)</v>
      </c>
      <c r="C161" s="35">
        <v>3</v>
      </c>
      <c r="D161" s="36" t="str">
        <f t="shared" ca="1" si="93"/>
        <v>st</v>
      </c>
      <c r="E161" s="29"/>
      <c r="F161" s="30">
        <f t="shared" si="87"/>
        <v>0</v>
      </c>
      <c r="G161" s="31"/>
      <c r="H161" s="31">
        <f t="shared" si="88"/>
        <v>0</v>
      </c>
      <c r="I161" s="31"/>
      <c r="J161" s="31">
        <f t="shared" si="84"/>
        <v>0</v>
      </c>
      <c r="K161" s="31"/>
      <c r="L161" s="32">
        <f t="shared" si="85"/>
        <v>0</v>
      </c>
      <c r="M161" s="32"/>
    </row>
    <row r="162" spans="1:13" x14ac:dyDescent="0.25">
      <c r="A162" s="53" t="s">
        <v>187</v>
      </c>
      <c r="B162" s="50" t="str">
        <f t="shared" ca="1" si="90"/>
        <v>nieuwe dekzerken (ca. 0,80-0,90 m2)</v>
      </c>
      <c r="C162" s="35">
        <v>3</v>
      </c>
      <c r="D162" s="36" t="str">
        <f t="shared" ca="1" si="93"/>
        <v>st</v>
      </c>
      <c r="E162" s="29"/>
      <c r="F162" s="30">
        <f t="shared" si="87"/>
        <v>0</v>
      </c>
      <c r="G162" s="31"/>
      <c r="H162" s="31">
        <f t="shared" si="88"/>
        <v>0</v>
      </c>
      <c r="I162" s="31"/>
      <c r="J162" s="31">
        <f t="shared" si="84"/>
        <v>0</v>
      </c>
      <c r="K162" s="31"/>
      <c r="L162" s="32">
        <f t="shared" si="85"/>
        <v>0</v>
      </c>
      <c r="M162" s="32"/>
    </row>
    <row r="163" spans="1:13" x14ac:dyDescent="0.25">
      <c r="A163" s="53" t="s">
        <v>187</v>
      </c>
      <c r="B163" s="50" t="str">
        <f t="shared" ref="B163" ca="1" si="94">IFERROR(INDEX(SSK.Prijzenboek,MATCH($B163,SSK.Prijzenboek.Codering,0),MATCH(SSK.Prijzenboek.Omschrijving,SSK.Prijzenboek.Titel,0)),SSK.NVT)</f>
        <v>nieuwe dekzerken (ca. 1,10-1,20 m2)</v>
      </c>
      <c r="C163" s="35">
        <v>1</v>
      </c>
      <c r="D163" s="36" t="str">
        <f t="shared" ca="1" si="93"/>
        <v>st</v>
      </c>
      <c r="E163" s="29"/>
      <c r="F163" s="30">
        <f t="shared" si="87"/>
        <v>0</v>
      </c>
      <c r="G163" s="31"/>
      <c r="H163" s="31">
        <f t="shared" si="88"/>
        <v>0</v>
      </c>
      <c r="I163" s="31"/>
      <c r="J163" s="31">
        <f t="shared" si="84"/>
        <v>0</v>
      </c>
      <c r="K163" s="31"/>
      <c r="L163" s="32">
        <f t="shared" si="85"/>
        <v>0</v>
      </c>
      <c r="M163" s="32"/>
    </row>
    <row r="164" spans="1:13" x14ac:dyDescent="0.25">
      <c r="A164" s="53" t="s">
        <v>187</v>
      </c>
      <c r="B164" s="50" t="str">
        <f t="shared" ref="B164" ca="1" si="95">IFERROR(INDEX(SSK.Prijzenboek,MATCH($B164,SSK.Prijzenboek.Codering,0),MATCH(SSK.Prijzenboek.Omschrijving,SSK.Prijzenboek.Titel,0)),SSK.NVT)</f>
        <v>nieuwe dekzerken (ca. 1,30-1,40 m2)</v>
      </c>
      <c r="C164" s="35">
        <v>2</v>
      </c>
      <c r="D164" s="36" t="str">
        <f t="shared" ca="1" si="93"/>
        <v>st</v>
      </c>
      <c r="E164" s="29"/>
      <c r="F164" s="30">
        <f t="shared" si="87"/>
        <v>0</v>
      </c>
      <c r="G164" s="31"/>
      <c r="H164" s="31">
        <f t="shared" si="88"/>
        <v>0</v>
      </c>
      <c r="I164" s="31"/>
      <c r="J164" s="31">
        <f t="shared" si="84"/>
        <v>0</v>
      </c>
      <c r="K164" s="31"/>
      <c r="L164" s="32">
        <f t="shared" si="85"/>
        <v>0</v>
      </c>
      <c r="M164" s="32"/>
    </row>
    <row r="165" spans="1:13" x14ac:dyDescent="0.25">
      <c r="A165" s="53" t="s">
        <v>187</v>
      </c>
      <c r="B165" s="50" t="str">
        <f t="shared" ref="B165" ca="1" si="96">IFERROR(INDEX(SSK.Prijzenboek,MATCH($B165,SSK.Prijzenboek.Codering,0),MATCH(SSK.Prijzenboek.Omschrijving,SSK.Prijzenboek.Titel,0)),SSK.NVT)</f>
        <v>nieuwe dekzerken (ca. 1,50-1,60 m2)</v>
      </c>
      <c r="C165" s="35">
        <v>22</v>
      </c>
      <c r="D165" s="36" t="s">
        <v>74</v>
      </c>
      <c r="E165" s="29"/>
      <c r="F165" s="30">
        <f t="shared" si="87"/>
        <v>0</v>
      </c>
      <c r="G165" s="31"/>
      <c r="H165" s="31">
        <f t="shared" si="88"/>
        <v>0</v>
      </c>
      <c r="I165" s="31"/>
      <c r="J165" s="31">
        <f t="shared" si="84"/>
        <v>0</v>
      </c>
      <c r="K165" s="31"/>
      <c r="L165" s="32">
        <f t="shared" si="85"/>
        <v>0</v>
      </c>
      <c r="M165" s="32"/>
    </row>
    <row r="166" spans="1:13" x14ac:dyDescent="0.25">
      <c r="A166" s="51"/>
      <c r="B166" s="50"/>
      <c r="C166" s="35"/>
      <c r="D166" s="36"/>
      <c r="E166" s="29"/>
      <c r="F166" s="30"/>
      <c r="G166" s="31"/>
      <c r="H166" s="31"/>
      <c r="I166" s="31"/>
      <c r="J166" s="31"/>
      <c r="K166" s="31"/>
      <c r="L166" s="32"/>
      <c r="M166" s="32"/>
    </row>
    <row r="167" spans="1:13" x14ac:dyDescent="0.25">
      <c r="A167" s="51" t="s">
        <v>193</v>
      </c>
      <c r="B167" s="50" t="str">
        <f t="shared" ref="B167:B170" ca="1" si="97">IFERROR(INDEX(SSK.Prijzenboek,MATCH($B167,SSK.Prijzenboek.Codering,0),MATCH(SSK.Prijzenboek.Omschrijving,SSK.Prijzenboek.Titel,0)),SSK.NVT)</f>
        <v>HERPLAATSEN BESTAAND WERK</v>
      </c>
      <c r="C167" s="35"/>
      <c r="D167" s="36"/>
      <c r="E167" s="29"/>
      <c r="F167" s="30">
        <f t="shared" si="87"/>
        <v>0</v>
      </c>
      <c r="G167" s="31"/>
      <c r="H167" s="31">
        <f t="shared" si="88"/>
        <v>0</v>
      </c>
      <c r="I167" s="31"/>
      <c r="J167" s="31">
        <f t="shared" si="84"/>
        <v>0</v>
      </c>
      <c r="K167" s="31"/>
      <c r="L167" s="32">
        <f t="shared" si="85"/>
        <v>0</v>
      </c>
      <c r="M167" s="32"/>
    </row>
    <row r="168" spans="1:13" x14ac:dyDescent="0.25">
      <c r="A168" s="51" t="s">
        <v>194</v>
      </c>
      <c r="B168" s="50" t="str">
        <f t="shared" ca="1" si="97"/>
        <v>HERPLAATSEN NATUURSTEEN, RESTAURATIE</v>
      </c>
      <c r="C168" s="35"/>
      <c r="D168" s="36"/>
      <c r="E168" s="29"/>
      <c r="F168" s="30">
        <f t="shared" si="87"/>
        <v>0</v>
      </c>
      <c r="G168" s="31"/>
      <c r="H168" s="31">
        <f t="shared" si="88"/>
        <v>0</v>
      </c>
      <c r="I168" s="31"/>
      <c r="J168" s="31">
        <f t="shared" si="84"/>
        <v>0</v>
      </c>
      <c r="K168" s="31"/>
      <c r="L168" s="32">
        <f t="shared" si="85"/>
        <v>0</v>
      </c>
      <c r="M168" s="32"/>
    </row>
    <row r="169" spans="1:13" x14ac:dyDescent="0.25">
      <c r="A169" s="51" t="s">
        <v>195</v>
      </c>
      <c r="B169" s="50" t="str">
        <f t="shared" ca="1" si="97"/>
        <v>herplaatsen (hoek)blokken</v>
      </c>
      <c r="C169" s="35">
        <v>6</v>
      </c>
      <c r="D169" s="36" t="str">
        <f t="shared" ref="D169:D170" ca="1" si="98">IFERROR(INDEX(SSK.Prijzenboek,MATCH($B169,SSK.Prijzenboek.Codering,0),MATCH(SSK.Prijzenboek.Eenheid,SSK.Prijzenboek.Titel,0)),SSK.NVT)</f>
        <v>st</v>
      </c>
      <c r="E169" s="29"/>
      <c r="F169" s="30">
        <f t="shared" si="87"/>
        <v>0</v>
      </c>
      <c r="G169" s="31"/>
      <c r="H169" s="31">
        <f t="shared" si="88"/>
        <v>0</v>
      </c>
      <c r="I169" s="31"/>
      <c r="J169" s="31">
        <f t="shared" si="84"/>
        <v>0</v>
      </c>
      <c r="K169" s="31"/>
      <c r="L169" s="32">
        <f t="shared" si="85"/>
        <v>0</v>
      </c>
      <c r="M169" s="32"/>
    </row>
    <row r="170" spans="1:13" x14ac:dyDescent="0.25">
      <c r="A170" s="51" t="s">
        <v>196</v>
      </c>
      <c r="B170" s="50" t="str">
        <f t="shared" ca="1" si="97"/>
        <v>herplaatsen dekzerken</v>
      </c>
      <c r="C170" s="35">
        <v>3</v>
      </c>
      <c r="D170" s="36" t="str">
        <f t="shared" ca="1" si="98"/>
        <v>st</v>
      </c>
      <c r="E170" s="29"/>
      <c r="F170" s="30">
        <f t="shared" si="87"/>
        <v>0</v>
      </c>
      <c r="G170" s="31"/>
      <c r="H170" s="31">
        <f t="shared" si="88"/>
        <v>0</v>
      </c>
      <c r="I170" s="31"/>
      <c r="J170" s="31">
        <f t="shared" si="84"/>
        <v>0</v>
      </c>
      <c r="K170" s="31"/>
      <c r="L170" s="32">
        <f t="shared" si="85"/>
        <v>0</v>
      </c>
      <c r="M170" s="32"/>
    </row>
    <row r="171" spans="1:13" ht="15.75" thickBot="1" x14ac:dyDescent="0.3">
      <c r="A171" s="51"/>
      <c r="B171" s="50" t="s">
        <v>18</v>
      </c>
      <c r="C171" s="35"/>
      <c r="D171" s="36"/>
      <c r="E171" s="29"/>
      <c r="F171" s="30">
        <f t="shared" si="87"/>
        <v>0</v>
      </c>
      <c r="G171" s="31"/>
      <c r="H171" s="31">
        <f t="shared" si="88"/>
        <v>0</v>
      </c>
      <c r="I171" s="31"/>
      <c r="J171" s="31">
        <f t="shared" si="84"/>
        <v>0</v>
      </c>
      <c r="K171" s="31"/>
      <c r="L171" s="32">
        <f t="shared" si="85"/>
        <v>0</v>
      </c>
      <c r="M171" s="32"/>
    </row>
    <row r="172" spans="1:13" x14ac:dyDescent="0.25">
      <c r="A172" s="36"/>
      <c r="B172" s="37"/>
      <c r="C172" s="35"/>
      <c r="D172" s="36"/>
      <c r="E172" s="29"/>
      <c r="F172" s="30" t="s">
        <v>18</v>
      </c>
      <c r="G172" s="31"/>
      <c r="H172" s="31" t="s">
        <v>18</v>
      </c>
      <c r="I172" s="31"/>
      <c r="J172" s="31"/>
      <c r="K172" s="31"/>
      <c r="L172" s="32" t="s">
        <v>18</v>
      </c>
      <c r="M172" s="33">
        <f>SUM(L123:L171)</f>
        <v>0</v>
      </c>
    </row>
    <row r="173" spans="1:13" x14ac:dyDescent="0.25">
      <c r="A173" s="34">
        <v>43</v>
      </c>
      <c r="B173" s="28" t="s">
        <v>24</v>
      </c>
      <c r="C173" s="35"/>
      <c r="D173" s="36"/>
      <c r="E173" s="29"/>
      <c r="F173" s="30"/>
      <c r="G173" s="31"/>
      <c r="H173" s="31"/>
      <c r="I173" s="31"/>
      <c r="J173" s="31"/>
      <c r="K173" s="31"/>
      <c r="L173" s="32"/>
      <c r="M173" s="32"/>
    </row>
    <row r="174" spans="1:13" x14ac:dyDescent="0.25">
      <c r="A174" s="36"/>
      <c r="B174" s="37"/>
      <c r="C174" s="35"/>
      <c r="D174" s="36"/>
      <c r="E174" s="29"/>
      <c r="F174" s="30">
        <f t="shared" ref="F174:F193" si="99">C174*E174</f>
        <v>0</v>
      </c>
      <c r="G174" s="31"/>
      <c r="H174" s="31">
        <f t="shared" ref="H174:H193" si="100">C174*G174</f>
        <v>0</v>
      </c>
      <c r="I174" s="31"/>
      <c r="J174" s="31">
        <f t="shared" ref="J174:J193" si="101">I174*C174</f>
        <v>0</v>
      </c>
      <c r="K174" s="31"/>
      <c r="L174" s="32">
        <f t="shared" ref="L174:L193" si="102">F174*$I$3+H174+J174+K174</f>
        <v>0</v>
      </c>
      <c r="M174" s="32"/>
    </row>
    <row r="175" spans="1:13" x14ac:dyDescent="0.25">
      <c r="A175" s="51" t="s">
        <v>202</v>
      </c>
      <c r="B175" s="50" t="str">
        <f t="shared" ref="B175:B186" ca="1" si="103">IFERROR(INDEX(SSK.Prijzenboek,MATCH($B175,SSK.Prijzenboek.Codering,0),MATCH(SSK.Prijzenboek.Omschrijving,SSK.Prijzenboek.Titel,0)),SSK.NVT)</f>
        <v>ALGEMEEN</v>
      </c>
      <c r="C175" s="35"/>
      <c r="D175" s="36"/>
      <c r="E175" s="29"/>
      <c r="F175" s="30">
        <f t="shared" si="99"/>
        <v>0</v>
      </c>
      <c r="G175" s="31"/>
      <c r="H175" s="31">
        <f t="shared" si="100"/>
        <v>0</v>
      </c>
      <c r="I175" s="31"/>
      <c r="J175" s="31">
        <f t="shared" si="101"/>
        <v>0</v>
      </c>
      <c r="K175" s="31"/>
      <c r="L175" s="32">
        <f t="shared" si="102"/>
        <v>0</v>
      </c>
      <c r="M175" s="32"/>
    </row>
    <row r="176" spans="1:13" x14ac:dyDescent="0.25">
      <c r="A176" s="51" t="s">
        <v>203</v>
      </c>
      <c r="B176" s="50" t="str">
        <f t="shared" ca="1" si="103"/>
        <v>GEDETAILLEERD WERKPLAN</v>
      </c>
      <c r="C176" s="35">
        <v>1</v>
      </c>
      <c r="D176" s="36" t="str">
        <f t="shared" ref="D176:D180" ca="1" si="104">IFERROR(INDEX(SSK.Prijzenboek,MATCH($B176,SSK.Prijzenboek.Codering,0),MATCH(SSK.Prijzenboek.Eenheid,SSK.Prijzenboek.Titel,0)),SSK.NVT)</f>
        <v>pst</v>
      </c>
      <c r="E176" s="29"/>
      <c r="F176" s="30">
        <f t="shared" si="99"/>
        <v>0</v>
      </c>
      <c r="G176" s="31"/>
      <c r="H176" s="31">
        <f t="shared" si="100"/>
        <v>0</v>
      </c>
      <c r="I176" s="31"/>
      <c r="J176" s="31">
        <f t="shared" si="101"/>
        <v>0</v>
      </c>
      <c r="K176" s="31"/>
      <c r="L176" s="32">
        <f t="shared" si="102"/>
        <v>0</v>
      </c>
      <c r="M176" s="32"/>
    </row>
    <row r="177" spans="1:13" x14ac:dyDescent="0.25">
      <c r="A177" s="51"/>
      <c r="B177" s="50" t="s">
        <v>18</v>
      </c>
      <c r="C177" s="35"/>
      <c r="D177" s="36"/>
      <c r="E177" s="29"/>
      <c r="F177" s="30">
        <f t="shared" si="99"/>
        <v>0</v>
      </c>
      <c r="G177" s="31"/>
      <c r="H177" s="31">
        <f t="shared" si="100"/>
        <v>0</v>
      </c>
      <c r="I177" s="31"/>
      <c r="J177" s="31">
        <f t="shared" si="101"/>
        <v>0</v>
      </c>
      <c r="K177" s="31"/>
      <c r="L177" s="32">
        <f t="shared" si="102"/>
        <v>0</v>
      </c>
      <c r="M177" s="32"/>
    </row>
    <row r="178" spans="1:13" x14ac:dyDescent="0.25">
      <c r="A178" s="51" t="s">
        <v>204</v>
      </c>
      <c r="B178" s="50" t="str">
        <f t="shared" ca="1" si="103"/>
        <v>DEMONTEREN/VERWIJDEREN BESTAAND METAALWERK</v>
      </c>
      <c r="C178" s="35"/>
      <c r="D178" s="36"/>
      <c r="E178" s="29"/>
      <c r="F178" s="30">
        <f t="shared" si="99"/>
        <v>0</v>
      </c>
      <c r="G178" s="31"/>
      <c r="H178" s="31">
        <f t="shared" si="100"/>
        <v>0</v>
      </c>
      <c r="I178" s="31"/>
      <c r="J178" s="31">
        <f t="shared" si="101"/>
        <v>0</v>
      </c>
      <c r="K178" s="31"/>
      <c r="L178" s="32">
        <f t="shared" si="102"/>
        <v>0</v>
      </c>
      <c r="M178" s="32"/>
    </row>
    <row r="179" spans="1:13" x14ac:dyDescent="0.25">
      <c r="A179" s="51" t="s">
        <v>205</v>
      </c>
      <c r="B179" s="50" t="str">
        <f t="shared" ca="1" si="103"/>
        <v>DEMONTEREN METALEN ONDERDEEL</v>
      </c>
      <c r="C179" s="35"/>
      <c r="D179" s="36"/>
      <c r="E179" s="29"/>
      <c r="F179" s="30">
        <f t="shared" si="99"/>
        <v>0</v>
      </c>
      <c r="G179" s="31"/>
      <c r="H179" s="31">
        <f t="shared" si="100"/>
        <v>0</v>
      </c>
      <c r="I179" s="31"/>
      <c r="J179" s="31">
        <f t="shared" si="101"/>
        <v>0</v>
      </c>
      <c r="K179" s="31"/>
      <c r="L179" s="32">
        <f t="shared" si="102"/>
        <v>0</v>
      </c>
      <c r="M179" s="32"/>
    </row>
    <row r="180" spans="1:13" x14ac:dyDescent="0.25">
      <c r="A180" s="51" t="s">
        <v>206</v>
      </c>
      <c r="B180" s="50" t="str">
        <f t="shared" ca="1" si="103"/>
        <v>krammen</v>
      </c>
      <c r="C180" s="35">
        <v>2</v>
      </c>
      <c r="D180" s="36" t="str">
        <f t="shared" ca="1" si="104"/>
        <v>st</v>
      </c>
      <c r="E180" s="29"/>
      <c r="F180" s="30">
        <f t="shared" si="99"/>
        <v>0</v>
      </c>
      <c r="G180" s="31"/>
      <c r="H180" s="31">
        <f t="shared" si="100"/>
        <v>0</v>
      </c>
      <c r="I180" s="31"/>
      <c r="J180" s="31">
        <f t="shared" si="101"/>
        <v>0</v>
      </c>
      <c r="K180" s="31"/>
      <c r="L180" s="32">
        <f t="shared" si="102"/>
        <v>0</v>
      </c>
      <c r="M180" s="32"/>
    </row>
    <row r="181" spans="1:13" x14ac:dyDescent="0.25">
      <c r="A181" s="51"/>
      <c r="B181" s="50" t="s">
        <v>18</v>
      </c>
      <c r="C181" s="35"/>
      <c r="D181" s="36"/>
      <c r="E181" s="29"/>
      <c r="F181" s="30">
        <f t="shared" si="99"/>
        <v>0</v>
      </c>
      <c r="G181" s="31"/>
      <c r="H181" s="31">
        <f t="shared" si="100"/>
        <v>0</v>
      </c>
      <c r="I181" s="31"/>
      <c r="J181" s="31">
        <f t="shared" si="101"/>
        <v>0</v>
      </c>
      <c r="K181" s="31"/>
      <c r="L181" s="32">
        <f t="shared" si="102"/>
        <v>0</v>
      </c>
      <c r="M181" s="32"/>
    </row>
    <row r="182" spans="1:13" x14ac:dyDescent="0.25">
      <c r="A182" s="51" t="s">
        <v>207</v>
      </c>
      <c r="B182" s="50" t="str">
        <f t="shared" ca="1" si="103"/>
        <v>HERSTELLEN BESTAAND METAALWERK</v>
      </c>
      <c r="C182" s="35"/>
      <c r="D182" s="36"/>
      <c r="E182" s="29"/>
      <c r="F182" s="30">
        <f t="shared" si="99"/>
        <v>0</v>
      </c>
      <c r="G182" s="31"/>
      <c r="H182" s="31">
        <f t="shared" si="100"/>
        <v>0</v>
      </c>
      <c r="I182" s="31"/>
      <c r="J182" s="31">
        <f t="shared" si="101"/>
        <v>0</v>
      </c>
      <c r="K182" s="31"/>
      <c r="L182" s="32">
        <f t="shared" si="102"/>
        <v>0</v>
      </c>
      <c r="M182" s="32"/>
    </row>
    <row r="183" spans="1:13" x14ac:dyDescent="0.25">
      <c r="A183" s="51" t="s">
        <v>208</v>
      </c>
      <c r="B183" s="50" t="str">
        <f t="shared" ca="1" si="103"/>
        <v>REPAREREN METALEN ONDERDEEL</v>
      </c>
      <c r="C183" s="35"/>
      <c r="D183" s="36"/>
      <c r="E183" s="29"/>
      <c r="F183" s="30">
        <f t="shared" si="99"/>
        <v>0</v>
      </c>
      <c r="G183" s="31"/>
      <c r="H183" s="31">
        <f t="shared" si="100"/>
        <v>0</v>
      </c>
      <c r="I183" s="31"/>
      <c r="J183" s="31">
        <f t="shared" si="101"/>
        <v>0</v>
      </c>
      <c r="K183" s="30">
        <f t="shared" ref="K183" si="105">H183*J183</f>
        <v>0</v>
      </c>
      <c r="L183" s="31"/>
      <c r="M183" s="32"/>
    </row>
    <row r="184" spans="1:13" x14ac:dyDescent="0.25">
      <c r="A184" s="53" t="s">
        <v>231</v>
      </c>
      <c r="B184" s="50" t="str">
        <f t="shared" ref="B184" ca="1" si="106">IFERROR(INDEX(SSK.Prijzenboek,MATCH($B184,SSK.Prijzenboek.Codering,0),MATCH(SSK.Prijzenboek.Omschrijving,SSK.Prijzenboek.Titel,0)),SSK.NVT)</f>
        <v>draaipunt en vastzetmiddelen</v>
      </c>
      <c r="C184" s="35">
        <v>4</v>
      </c>
      <c r="D184" s="36" t="s">
        <v>74</v>
      </c>
      <c r="E184" s="29"/>
      <c r="F184" s="30">
        <f t="shared" ref="F184:F192" si="107">C184*E184</f>
        <v>0</v>
      </c>
      <c r="G184" s="31"/>
      <c r="H184" s="31">
        <f t="shared" ref="H184:H192" si="108">C184*G184</f>
        <v>0</v>
      </c>
      <c r="I184" s="31"/>
      <c r="J184" s="31">
        <f t="shared" ref="J184:J192" si="109">I184*C184</f>
        <v>0</v>
      </c>
      <c r="K184" s="30">
        <f t="shared" ref="K184:K192" si="110">H184*J184</f>
        <v>0</v>
      </c>
      <c r="L184" s="31"/>
      <c r="M184" s="32"/>
    </row>
    <row r="185" spans="1:13" x14ac:dyDescent="0.25">
      <c r="A185" s="53" t="s">
        <v>231</v>
      </c>
      <c r="B185" s="50" t="str">
        <f t="shared" ca="1" si="103"/>
        <v>kettingen</v>
      </c>
      <c r="C185" s="35">
        <v>3</v>
      </c>
      <c r="D185" s="36" t="str">
        <f t="shared" ref="D185:D186" ca="1" si="111">IFERROR(INDEX(SSK.Prijzenboek,MATCH($B185,SSK.Prijzenboek.Codering,0),MATCH(SSK.Prijzenboek.Eenheid,SSK.Prijzenboek.Titel,0)),SSK.NVT)</f>
        <v>st</v>
      </c>
      <c r="E185" s="29"/>
      <c r="F185" s="30">
        <f t="shared" si="107"/>
        <v>0</v>
      </c>
      <c r="G185" s="31"/>
      <c r="H185" s="31">
        <f t="shared" si="108"/>
        <v>0</v>
      </c>
      <c r="I185" s="31"/>
      <c r="J185" s="31">
        <f t="shared" si="109"/>
        <v>0</v>
      </c>
      <c r="K185" s="30">
        <f t="shared" si="110"/>
        <v>0</v>
      </c>
      <c r="L185" s="31"/>
      <c r="M185" s="32"/>
    </row>
    <row r="186" spans="1:13" x14ac:dyDescent="0.25">
      <c r="A186" s="53" t="s">
        <v>231</v>
      </c>
      <c r="B186" s="50" t="str">
        <f t="shared" ca="1" si="103"/>
        <v xml:space="preserve">haalringen  </v>
      </c>
      <c r="C186" s="35">
        <v>1</v>
      </c>
      <c r="D186" s="36" t="str">
        <f t="shared" ca="1" si="111"/>
        <v>st</v>
      </c>
      <c r="E186" s="29"/>
      <c r="F186" s="30">
        <f t="shared" si="107"/>
        <v>0</v>
      </c>
      <c r="G186" s="31"/>
      <c r="H186" s="31">
        <f t="shared" si="108"/>
        <v>0</v>
      </c>
      <c r="I186" s="31"/>
      <c r="J186" s="31">
        <f t="shared" si="109"/>
        <v>0</v>
      </c>
      <c r="K186" s="30">
        <f t="shared" si="110"/>
        <v>0</v>
      </c>
      <c r="L186" s="31"/>
      <c r="M186" s="32"/>
    </row>
    <row r="187" spans="1:13" x14ac:dyDescent="0.25">
      <c r="A187" s="51" t="s">
        <v>232</v>
      </c>
      <c r="B187" s="50" t="str">
        <f t="shared" ref="B187:B188" ca="1" si="112">IFERROR(INDEX(SSK.Prijzenboek,MATCH($B187,SSK.Prijzenboek.Codering,0),MATCH(SSK.Prijzenboek.Omschrijving,SSK.Prijzenboek.Titel,0)),SSK.NVT)</f>
        <v>REPAREREN METALEN ONDERDEEL</v>
      </c>
      <c r="C187" s="35"/>
      <c r="D187" s="36"/>
      <c r="E187" s="29"/>
      <c r="F187" s="30">
        <f t="shared" si="107"/>
        <v>0</v>
      </c>
      <c r="G187" s="31"/>
      <c r="H187" s="31">
        <f t="shared" si="108"/>
        <v>0</v>
      </c>
      <c r="I187" s="31"/>
      <c r="J187" s="31">
        <f t="shared" si="109"/>
        <v>0</v>
      </c>
      <c r="K187" s="30">
        <f t="shared" si="110"/>
        <v>0</v>
      </c>
      <c r="L187" s="31"/>
      <c r="M187" s="36"/>
    </row>
    <row r="188" spans="1:13" x14ac:dyDescent="0.25">
      <c r="A188" s="51" t="s">
        <v>233</v>
      </c>
      <c r="B188" s="50" t="str">
        <f t="shared" ca="1" si="112"/>
        <v>plaat</v>
      </c>
      <c r="C188" s="35">
        <v>1</v>
      </c>
      <c r="D188" s="36" t="s">
        <v>74</v>
      </c>
      <c r="E188" s="29"/>
      <c r="F188" s="30">
        <f t="shared" si="107"/>
        <v>0</v>
      </c>
      <c r="G188" s="31"/>
      <c r="H188" s="31">
        <f t="shared" si="108"/>
        <v>0</v>
      </c>
      <c r="I188" s="31"/>
      <c r="J188" s="31">
        <f t="shared" si="109"/>
        <v>0</v>
      </c>
      <c r="K188" s="30">
        <f t="shared" si="110"/>
        <v>0</v>
      </c>
      <c r="L188" s="31"/>
      <c r="M188" s="36"/>
    </row>
    <row r="189" spans="1:13" x14ac:dyDescent="0.25">
      <c r="A189" s="51"/>
      <c r="B189" s="50"/>
      <c r="C189" s="35"/>
      <c r="D189" s="36"/>
      <c r="E189" s="29"/>
      <c r="F189" s="30">
        <f t="shared" si="107"/>
        <v>0</v>
      </c>
      <c r="G189" s="31"/>
      <c r="H189" s="31">
        <f t="shared" si="108"/>
        <v>0</v>
      </c>
      <c r="I189" s="31"/>
      <c r="J189" s="31">
        <f t="shared" si="109"/>
        <v>0</v>
      </c>
      <c r="K189" s="30">
        <f t="shared" si="110"/>
        <v>0</v>
      </c>
      <c r="L189" s="31"/>
      <c r="M189" s="36"/>
    </row>
    <row r="190" spans="1:13" x14ac:dyDescent="0.25">
      <c r="A190" s="51" t="s">
        <v>234</v>
      </c>
      <c r="B190" s="50" t="str">
        <f t="shared" ref="B190:B192" ca="1" si="113">IFERROR(INDEX(SSK.Prijzenboek,MATCH($B190,SSK.Prijzenboek.Codering,0),MATCH(SSK.Prijzenboek.Omschrijving,SSK.Prijzenboek.Titel,0)),SSK.NVT)</f>
        <v>AANPASSEN BESTAAND METAALWERK</v>
      </c>
      <c r="C190" s="35"/>
      <c r="D190" s="36"/>
      <c r="E190" s="29"/>
      <c r="F190" s="30">
        <f t="shared" si="107"/>
        <v>0</v>
      </c>
      <c r="G190" s="31"/>
      <c r="H190" s="31">
        <f t="shared" si="108"/>
        <v>0</v>
      </c>
      <c r="I190" s="31"/>
      <c r="J190" s="31">
        <f t="shared" si="109"/>
        <v>0</v>
      </c>
      <c r="K190" s="30">
        <f t="shared" si="110"/>
        <v>0</v>
      </c>
      <c r="L190" s="31"/>
      <c r="M190" s="36"/>
    </row>
    <row r="191" spans="1:13" x14ac:dyDescent="0.25">
      <c r="A191" s="51" t="s">
        <v>235</v>
      </c>
      <c r="B191" s="50" t="str">
        <f t="shared" ca="1" si="113"/>
        <v>KOPIEREN METALEN ONDERDEEL</v>
      </c>
      <c r="C191" s="35"/>
      <c r="D191" s="36"/>
      <c r="E191" s="29"/>
      <c r="F191" s="30">
        <f t="shared" si="107"/>
        <v>0</v>
      </c>
      <c r="G191" s="31"/>
      <c r="H191" s="31">
        <f t="shared" si="108"/>
        <v>0</v>
      </c>
      <c r="I191" s="31"/>
      <c r="J191" s="31">
        <f t="shared" si="109"/>
        <v>0</v>
      </c>
      <c r="K191" s="30">
        <f t="shared" si="110"/>
        <v>0</v>
      </c>
      <c r="L191" s="31"/>
      <c r="M191" s="36"/>
    </row>
    <row r="192" spans="1:13" x14ac:dyDescent="0.25">
      <c r="A192" s="51" t="s">
        <v>236</v>
      </c>
      <c r="B192" s="50" t="str">
        <f t="shared" ca="1" si="113"/>
        <v>krammen</v>
      </c>
      <c r="C192" s="35">
        <v>4</v>
      </c>
      <c r="D192" s="36" t="s">
        <v>74</v>
      </c>
      <c r="E192" s="29"/>
      <c r="F192" s="30">
        <f t="shared" si="107"/>
        <v>0</v>
      </c>
      <c r="G192" s="31"/>
      <c r="H192" s="31">
        <f t="shared" si="108"/>
        <v>0</v>
      </c>
      <c r="I192" s="31"/>
      <c r="J192" s="31">
        <f t="shared" si="109"/>
        <v>0</v>
      </c>
      <c r="K192" s="30">
        <f t="shared" si="110"/>
        <v>0</v>
      </c>
      <c r="L192" s="31"/>
      <c r="M192" s="36"/>
    </row>
    <row r="193" spans="1:13" ht="15.75" thickBot="1" x14ac:dyDescent="0.3">
      <c r="A193" s="36"/>
      <c r="B193" s="37"/>
      <c r="C193" s="35"/>
      <c r="D193" s="36"/>
      <c r="E193" s="29"/>
      <c r="F193" s="30">
        <f t="shared" si="99"/>
        <v>0</v>
      </c>
      <c r="G193" s="31"/>
      <c r="H193" s="31">
        <f t="shared" si="100"/>
        <v>0</v>
      </c>
      <c r="I193" s="31"/>
      <c r="J193" s="31">
        <f t="shared" si="101"/>
        <v>0</v>
      </c>
      <c r="K193" s="31"/>
      <c r="L193" s="32">
        <f t="shared" si="102"/>
        <v>0</v>
      </c>
      <c r="M193" s="32"/>
    </row>
    <row r="194" spans="1:13" x14ac:dyDescent="0.25">
      <c r="A194" s="36"/>
      <c r="B194" s="37"/>
      <c r="C194" s="35"/>
      <c r="D194" s="36"/>
      <c r="E194" s="29"/>
      <c r="F194" s="30"/>
      <c r="G194" s="31"/>
      <c r="H194" s="31"/>
      <c r="I194" s="31"/>
      <c r="J194" s="31"/>
      <c r="K194" s="31"/>
      <c r="L194" s="32"/>
      <c r="M194" s="33">
        <f>SUM(L174:L193)</f>
        <v>0</v>
      </c>
    </row>
    <row r="195" spans="1:13" x14ac:dyDescent="0.25">
      <c r="A195" s="34">
        <v>46</v>
      </c>
      <c r="B195" s="28" t="s">
        <v>25</v>
      </c>
      <c r="C195" s="35"/>
      <c r="D195" s="36"/>
      <c r="E195" s="29"/>
      <c r="F195" s="30" t="s">
        <v>18</v>
      </c>
      <c r="G195" s="31"/>
      <c r="H195" s="31" t="s">
        <v>18</v>
      </c>
      <c r="I195" s="31"/>
      <c r="J195" s="31"/>
      <c r="K195" s="31"/>
      <c r="L195" s="32" t="s">
        <v>18</v>
      </c>
      <c r="M195" s="32"/>
    </row>
    <row r="196" spans="1:13" x14ac:dyDescent="0.25">
      <c r="A196" s="36"/>
      <c r="B196" s="37"/>
      <c r="C196" s="35"/>
      <c r="D196" s="36"/>
      <c r="E196" s="29"/>
      <c r="F196" s="30">
        <f t="shared" ref="F196:F208" si="114">C196*E196</f>
        <v>0</v>
      </c>
      <c r="G196" s="31"/>
      <c r="H196" s="31">
        <f t="shared" ref="H196:H208" si="115">C196*G196</f>
        <v>0</v>
      </c>
      <c r="I196" s="31"/>
      <c r="J196" s="31">
        <f t="shared" ref="J196:J208" si="116">I196*C196</f>
        <v>0</v>
      </c>
      <c r="K196" s="31"/>
      <c r="L196" s="32">
        <f t="shared" ref="L196:L208" si="117">F196*$I$3+H196+J196+K196</f>
        <v>0</v>
      </c>
      <c r="M196" s="32"/>
    </row>
    <row r="197" spans="1:13" x14ac:dyDescent="0.25">
      <c r="A197" s="51" t="s">
        <v>211</v>
      </c>
      <c r="B197" s="50" t="str">
        <f t="shared" ref="B197:B198" ca="1" si="118">IFERROR(INDEX(SSK.Prijzenboek,MATCH($B197,SSK.Prijzenboek.Codering,0),MATCH(SSK.Prijzenboek.Omschrijving,SSK.Prijzenboek.Titel,0)),SSK.NVT)</f>
        <v>ALGEMEEN</v>
      </c>
      <c r="C197" s="35"/>
      <c r="D197" s="36"/>
      <c r="E197" s="29"/>
      <c r="F197" s="30">
        <f t="shared" si="114"/>
        <v>0</v>
      </c>
      <c r="G197" s="31"/>
      <c r="H197" s="31">
        <f t="shared" si="115"/>
        <v>0</v>
      </c>
      <c r="I197" s="31"/>
      <c r="J197" s="31">
        <f t="shared" si="116"/>
        <v>0</v>
      </c>
      <c r="K197" s="31"/>
      <c r="L197" s="32">
        <f t="shared" si="117"/>
        <v>0</v>
      </c>
      <c r="M197" s="32"/>
    </row>
    <row r="198" spans="1:13" x14ac:dyDescent="0.25">
      <c r="A198" s="51" t="s">
        <v>212</v>
      </c>
      <c r="B198" s="50" t="str">
        <f t="shared" ca="1" si="118"/>
        <v>GEDETAILLEERD WERKPLAN</v>
      </c>
      <c r="C198" s="35">
        <v>1</v>
      </c>
      <c r="D198" s="36" t="s">
        <v>73</v>
      </c>
      <c r="E198" s="29"/>
      <c r="F198" s="30">
        <f t="shared" si="114"/>
        <v>0</v>
      </c>
      <c r="G198" s="31"/>
      <c r="H198" s="31">
        <f t="shared" si="115"/>
        <v>0</v>
      </c>
      <c r="I198" s="31"/>
      <c r="J198" s="31">
        <f t="shared" si="116"/>
        <v>0</v>
      </c>
      <c r="K198" s="31"/>
      <c r="L198" s="32">
        <f t="shared" si="117"/>
        <v>0</v>
      </c>
      <c r="M198" s="32"/>
    </row>
    <row r="199" spans="1:13" x14ac:dyDescent="0.25">
      <c r="A199" s="51"/>
      <c r="B199" s="50"/>
      <c r="C199" s="35"/>
      <c r="D199" s="36"/>
      <c r="E199" s="29"/>
      <c r="F199" s="30">
        <f t="shared" si="114"/>
        <v>0</v>
      </c>
      <c r="G199" s="31"/>
      <c r="H199" s="31">
        <f t="shared" si="115"/>
        <v>0</v>
      </c>
      <c r="I199" s="31"/>
      <c r="J199" s="31">
        <f t="shared" si="116"/>
        <v>0</v>
      </c>
      <c r="K199" s="31"/>
      <c r="L199" s="32">
        <f t="shared" si="117"/>
        <v>0</v>
      </c>
      <c r="M199" s="32"/>
    </row>
    <row r="200" spans="1:13" x14ac:dyDescent="0.25">
      <c r="A200" s="51" t="s">
        <v>237</v>
      </c>
      <c r="B200" s="50" t="str">
        <f t="shared" ref="B200:B204" ca="1" si="119">IFERROR(INDEX(SSK.Prijzenboek,MATCH($B200,SSK.Prijzenboek.Codering,0),MATCH(SSK.Prijzenboek.Omschrijving,SSK.Prijzenboek.Titel,0)),SSK.NVT)</f>
        <v>NIEUWE ONDERGROND, METAAL</v>
      </c>
      <c r="C200" s="35"/>
      <c r="D200" s="36"/>
      <c r="E200" s="29"/>
      <c r="F200" s="30">
        <f t="shared" si="114"/>
        <v>0</v>
      </c>
      <c r="G200" s="31"/>
      <c r="H200" s="31">
        <f t="shared" si="115"/>
        <v>0</v>
      </c>
      <c r="I200" s="31"/>
      <c r="J200" s="31">
        <f t="shared" si="116"/>
        <v>0</v>
      </c>
      <c r="K200" s="31"/>
      <c r="L200" s="32">
        <f t="shared" si="117"/>
        <v>0</v>
      </c>
      <c r="M200" s="32"/>
    </row>
    <row r="201" spans="1:13" x14ac:dyDescent="0.25">
      <c r="A201" s="51" t="s">
        <v>238</v>
      </c>
      <c r="B201" s="50" t="str">
        <f t="shared" ca="1" si="119"/>
        <v>NIEUWE ONDERGROND THERMISCH VERZINKT STAAL</v>
      </c>
      <c r="C201" s="35"/>
      <c r="D201" s="36"/>
      <c r="E201" s="29"/>
      <c r="F201" s="30">
        <f t="shared" si="114"/>
        <v>0</v>
      </c>
      <c r="G201" s="31"/>
      <c r="H201" s="31">
        <f t="shared" si="115"/>
        <v>0</v>
      </c>
      <c r="I201" s="31"/>
      <c r="J201" s="31">
        <f t="shared" si="116"/>
        <v>0</v>
      </c>
      <c r="K201" s="31"/>
      <c r="L201" s="32">
        <f t="shared" si="117"/>
        <v>0</v>
      </c>
      <c r="M201" s="32"/>
    </row>
    <row r="202" spans="1:13" x14ac:dyDescent="0.25">
      <c r="A202" s="51" t="s">
        <v>239</v>
      </c>
      <c r="B202" s="50" t="str">
        <f t="shared" ca="1" si="119"/>
        <v>liggers onder dwarswand</v>
      </c>
      <c r="C202" s="35">
        <v>44.5</v>
      </c>
      <c r="D202" s="36" t="s">
        <v>241</v>
      </c>
      <c r="E202" s="29"/>
      <c r="F202" s="30">
        <f t="shared" si="114"/>
        <v>0</v>
      </c>
      <c r="G202" s="31"/>
      <c r="H202" s="31">
        <f t="shared" si="115"/>
        <v>0</v>
      </c>
      <c r="I202" s="31"/>
      <c r="J202" s="31">
        <f t="shared" si="116"/>
        <v>0</v>
      </c>
      <c r="K202" s="31"/>
      <c r="L202" s="32">
        <f t="shared" si="117"/>
        <v>0</v>
      </c>
      <c r="M202" s="32"/>
    </row>
    <row r="203" spans="1:13" x14ac:dyDescent="0.25">
      <c r="A203" s="51" t="s">
        <v>239</v>
      </c>
      <c r="B203" s="50" t="str">
        <f t="shared" ca="1" si="119"/>
        <v>koppelstaven</v>
      </c>
      <c r="C203" s="35">
        <v>4</v>
      </c>
      <c r="D203" s="36" t="str">
        <f t="shared" ref="D203:D207" ca="1" si="120">IFERROR(INDEX(SSK.Prijzenboek,MATCH($B203,SSK.Prijzenboek.Codering,0),MATCH(SSK.Prijzenboek.Eenheid,SSK.Prijzenboek.Titel,0)),SSK.NVT)</f>
        <v>st</v>
      </c>
      <c r="E203" s="29"/>
      <c r="F203" s="30">
        <f t="shared" si="114"/>
        <v>0</v>
      </c>
      <c r="G203" s="31"/>
      <c r="H203" s="31">
        <f t="shared" si="115"/>
        <v>0</v>
      </c>
      <c r="I203" s="31"/>
      <c r="J203" s="31">
        <f t="shared" si="116"/>
        <v>0</v>
      </c>
      <c r="K203" s="31"/>
      <c r="L203" s="32">
        <f t="shared" si="117"/>
        <v>0</v>
      </c>
      <c r="M203" s="32"/>
    </row>
    <row r="204" spans="1:13" x14ac:dyDescent="0.25">
      <c r="A204" s="51" t="s">
        <v>213</v>
      </c>
      <c r="B204" s="50" t="str">
        <f t="shared" ca="1" si="119"/>
        <v>NIEUWE ONDERGROND STAAL, GESCHOOPEERD</v>
      </c>
      <c r="C204" s="35"/>
      <c r="D204" s="36"/>
      <c r="E204" s="29"/>
      <c r="F204" s="30">
        <f t="shared" si="114"/>
        <v>0</v>
      </c>
      <c r="G204" s="31"/>
      <c r="H204" s="31">
        <f t="shared" si="115"/>
        <v>0</v>
      </c>
      <c r="I204" s="31"/>
      <c r="J204" s="31">
        <f t="shared" si="116"/>
        <v>0</v>
      </c>
      <c r="K204" s="31"/>
      <c r="L204" s="32">
        <f t="shared" si="117"/>
        <v>0</v>
      </c>
      <c r="M204" s="32"/>
    </row>
    <row r="205" spans="1:13" x14ac:dyDescent="0.25">
      <c r="A205" s="51" t="s">
        <v>240</v>
      </c>
      <c r="B205" s="50" t="str">
        <f t="shared" ref="B205:B206" ca="1" si="121">IFERROR(INDEX(SSK.Prijzenboek,MATCH($B205,SSK.Prijzenboek.Codering,0),MATCH(SSK.Prijzenboek.Omschrijving,SSK.Prijzenboek.Titel,0)),SSK.NVT)</f>
        <v>draaipunt en vastzetmiddelen</v>
      </c>
      <c r="C205" s="35">
        <v>4</v>
      </c>
      <c r="D205" s="36" t="str">
        <f t="shared" ca="1" si="120"/>
        <v>st</v>
      </c>
      <c r="E205" s="29"/>
      <c r="F205" s="30">
        <f t="shared" si="114"/>
        <v>0</v>
      </c>
      <c r="G205" s="31"/>
      <c r="H205" s="31">
        <f t="shared" si="115"/>
        <v>0</v>
      </c>
      <c r="I205" s="31"/>
      <c r="J205" s="31">
        <f t="shared" si="116"/>
        <v>0</v>
      </c>
      <c r="K205" s="31"/>
      <c r="L205" s="32">
        <f t="shared" si="117"/>
        <v>0</v>
      </c>
      <c r="M205" s="32"/>
    </row>
    <row r="206" spans="1:13" x14ac:dyDescent="0.25">
      <c r="A206" s="51" t="s">
        <v>214</v>
      </c>
      <c r="B206" s="50" t="str">
        <f t="shared" ca="1" si="121"/>
        <v>kettingen</v>
      </c>
      <c r="C206" s="35">
        <v>3</v>
      </c>
      <c r="D206" s="36" t="s">
        <v>74</v>
      </c>
      <c r="E206" s="29"/>
      <c r="F206" s="30">
        <f t="shared" si="114"/>
        <v>0</v>
      </c>
      <c r="G206" s="31"/>
      <c r="H206" s="31">
        <f t="shared" si="115"/>
        <v>0</v>
      </c>
      <c r="I206" s="31"/>
      <c r="J206" s="31">
        <f t="shared" si="116"/>
        <v>0</v>
      </c>
      <c r="K206" s="31"/>
      <c r="L206" s="32">
        <f t="shared" si="117"/>
        <v>0</v>
      </c>
      <c r="M206" s="32"/>
    </row>
    <row r="207" spans="1:13" x14ac:dyDescent="0.25">
      <c r="A207" s="51" t="s">
        <v>216</v>
      </c>
      <c r="B207" s="50" t="str">
        <f t="shared" ref="B207" ca="1" si="122">IFERROR(INDEX(SSK.Prijzenboek,MATCH($B207,SSK.Prijzenboek.Codering,0),MATCH(SSK.Prijzenboek.Omschrijving,SSK.Prijzenboek.Titel,0)),SSK.NVT)</f>
        <v xml:space="preserve">haalringen  </v>
      </c>
      <c r="C207" s="35">
        <v>1</v>
      </c>
      <c r="D207" s="36" t="str">
        <f t="shared" ca="1" si="120"/>
        <v>st</v>
      </c>
      <c r="E207" s="29"/>
      <c r="F207" s="30">
        <f t="shared" si="114"/>
        <v>0</v>
      </c>
      <c r="G207" s="31"/>
      <c r="H207" s="31">
        <f t="shared" si="115"/>
        <v>0</v>
      </c>
      <c r="I207" s="31"/>
      <c r="J207" s="31">
        <f t="shared" si="116"/>
        <v>0</v>
      </c>
      <c r="K207" s="31"/>
      <c r="L207" s="32">
        <f t="shared" si="117"/>
        <v>0</v>
      </c>
      <c r="M207" s="32"/>
    </row>
    <row r="208" spans="1:13" ht="15.75" thickBot="1" x14ac:dyDescent="0.3">
      <c r="A208" s="36"/>
      <c r="B208" s="42"/>
      <c r="C208" s="35"/>
      <c r="D208" s="36"/>
      <c r="E208" s="29"/>
      <c r="F208" s="30">
        <f t="shared" si="114"/>
        <v>0</v>
      </c>
      <c r="G208" s="31"/>
      <c r="H208" s="31">
        <f t="shared" si="115"/>
        <v>0</v>
      </c>
      <c r="I208" s="31"/>
      <c r="J208" s="31">
        <f t="shared" si="116"/>
        <v>0</v>
      </c>
      <c r="K208" s="31"/>
      <c r="L208" s="32">
        <f t="shared" si="117"/>
        <v>0</v>
      </c>
      <c r="M208" s="32"/>
    </row>
    <row r="209" spans="1:13" x14ac:dyDescent="0.25">
      <c r="A209" s="36"/>
      <c r="B209" s="37"/>
      <c r="C209" s="35"/>
      <c r="D209" s="36"/>
      <c r="E209" s="29"/>
      <c r="F209" s="30"/>
      <c r="G209" s="31"/>
      <c r="H209" s="31"/>
      <c r="I209" s="31"/>
      <c r="J209" s="31"/>
      <c r="K209" s="31"/>
      <c r="L209" s="32"/>
      <c r="M209" s="33">
        <f>SUM(L196:L208)</f>
        <v>0</v>
      </c>
    </row>
    <row r="210" spans="1:13" x14ac:dyDescent="0.25">
      <c r="A210" s="36"/>
      <c r="B210" s="37"/>
      <c r="C210" s="35"/>
      <c r="D210" s="36"/>
      <c r="E210" s="29"/>
      <c r="F210" s="30"/>
      <c r="G210" s="31"/>
      <c r="H210" s="31"/>
      <c r="I210" s="31"/>
      <c r="J210" s="31"/>
      <c r="K210" s="31"/>
      <c r="L210" s="32"/>
      <c r="M210" s="32"/>
    </row>
    <row r="211" spans="1:13" x14ac:dyDescent="0.25">
      <c r="A211" s="36"/>
      <c r="B211" s="37"/>
      <c r="C211" s="35"/>
      <c r="D211" s="36"/>
      <c r="E211" s="29"/>
      <c r="F211" s="30"/>
      <c r="G211" s="31"/>
      <c r="H211" s="31"/>
      <c r="I211" s="31"/>
      <c r="J211" s="31"/>
      <c r="K211" s="31"/>
      <c r="L211" s="32"/>
      <c r="M211" s="32"/>
    </row>
    <row r="212" spans="1:13" ht="15.75" thickBot="1" x14ac:dyDescent="0.3">
      <c r="A212" s="36"/>
      <c r="B212" s="37"/>
      <c r="C212" s="35"/>
      <c r="D212" s="36"/>
      <c r="E212" s="29"/>
      <c r="F212" s="30"/>
      <c r="G212" s="31"/>
      <c r="H212" s="31"/>
      <c r="I212" s="31"/>
      <c r="J212" s="31"/>
      <c r="K212" s="31"/>
      <c r="L212" s="32"/>
      <c r="M212" s="32"/>
    </row>
    <row r="213" spans="1:13" x14ac:dyDescent="0.25">
      <c r="A213" s="36"/>
      <c r="B213" s="37"/>
      <c r="C213" s="35"/>
      <c r="D213" s="36"/>
      <c r="E213" s="29" t="s">
        <v>26</v>
      </c>
      <c r="F213" s="43">
        <f>SUM(F7:F209)</f>
        <v>0</v>
      </c>
      <c r="G213" s="31"/>
      <c r="H213" s="33">
        <f>SUM(H7:H209)</f>
        <v>0</v>
      </c>
      <c r="I213" s="32"/>
      <c r="J213" s="33">
        <f>SUM(J7:J209)</f>
        <v>0</v>
      </c>
      <c r="K213" s="33">
        <f>SUM(K7:K209)</f>
        <v>0</v>
      </c>
      <c r="L213" s="32"/>
      <c r="M213" s="32"/>
    </row>
    <row r="214" spans="1:13" x14ac:dyDescent="0.25">
      <c r="A214" s="36"/>
      <c r="B214" s="37" t="s">
        <v>27</v>
      </c>
      <c r="C214" s="35"/>
      <c r="D214" s="36"/>
      <c r="E214" s="29" t="s">
        <v>28</v>
      </c>
      <c r="F214" s="44">
        <f>I3</f>
        <v>0</v>
      </c>
      <c r="G214" s="31"/>
      <c r="H214" s="31" t="s">
        <v>29</v>
      </c>
      <c r="I214" s="31"/>
      <c r="J214" s="31"/>
      <c r="K214" s="31"/>
      <c r="L214" s="32">
        <f>F213*F214</f>
        <v>0</v>
      </c>
      <c r="M214" s="32"/>
    </row>
    <row r="215" spans="1:13" x14ac:dyDescent="0.25">
      <c r="A215" s="36"/>
      <c r="B215" s="37"/>
      <c r="C215" s="35"/>
      <c r="D215" s="36"/>
      <c r="E215" s="29"/>
      <c r="F215" s="44"/>
      <c r="G215" s="31"/>
      <c r="H215" s="31"/>
      <c r="I215" s="31"/>
      <c r="J215" s="31"/>
      <c r="K215" s="31"/>
      <c r="L215" s="32"/>
      <c r="M215" s="32"/>
    </row>
    <row r="216" spans="1:13" x14ac:dyDescent="0.25">
      <c r="A216" s="36"/>
      <c r="B216" s="37" t="s">
        <v>12</v>
      </c>
      <c r="C216" s="35"/>
      <c r="D216" s="36"/>
      <c r="E216" s="29" t="s">
        <v>30</v>
      </c>
      <c r="F216" s="44"/>
      <c r="G216" s="31"/>
      <c r="H216" s="45" t="s">
        <v>31</v>
      </c>
      <c r="I216" s="45"/>
      <c r="J216" s="45"/>
      <c r="K216" s="45"/>
      <c r="L216" s="32">
        <f>H213</f>
        <v>0</v>
      </c>
      <c r="M216" s="32"/>
    </row>
    <row r="217" spans="1:13" x14ac:dyDescent="0.25">
      <c r="A217" s="36"/>
      <c r="B217" s="37"/>
      <c r="C217" s="35"/>
      <c r="D217" s="36"/>
      <c r="E217" s="29"/>
      <c r="F217" s="44"/>
      <c r="G217" s="31"/>
      <c r="H217" s="45"/>
      <c r="I217" s="45"/>
      <c r="J217" s="45"/>
      <c r="K217" s="45"/>
      <c r="L217" s="32"/>
      <c r="M217" s="32"/>
    </row>
    <row r="218" spans="1:13" x14ac:dyDescent="0.25">
      <c r="A218" s="36"/>
      <c r="B218" s="37" t="s">
        <v>32</v>
      </c>
      <c r="C218" s="35"/>
      <c r="D218" s="36"/>
      <c r="E218" s="29" t="s">
        <v>33</v>
      </c>
      <c r="F218" s="30"/>
      <c r="G218" s="31"/>
      <c r="H218" s="31"/>
      <c r="I218" s="31"/>
      <c r="J218" s="45" t="s">
        <v>31</v>
      </c>
      <c r="K218" s="45"/>
      <c r="L218" s="32">
        <f>J213</f>
        <v>0</v>
      </c>
      <c r="M218" s="36"/>
    </row>
    <row r="219" spans="1:13" x14ac:dyDescent="0.25">
      <c r="A219" s="36"/>
      <c r="B219" s="37"/>
      <c r="C219" s="35"/>
      <c r="D219" s="36"/>
      <c r="E219" s="29"/>
      <c r="F219" s="30"/>
      <c r="G219" s="31"/>
      <c r="H219" s="31"/>
      <c r="I219" s="31"/>
      <c r="J219" s="45"/>
      <c r="K219" s="45"/>
      <c r="L219" s="32"/>
      <c r="M219" s="32"/>
    </row>
    <row r="220" spans="1:13" x14ac:dyDescent="0.25">
      <c r="A220" s="36"/>
      <c r="B220" s="37" t="s">
        <v>16</v>
      </c>
      <c r="C220" s="35"/>
      <c r="D220" s="36"/>
      <c r="E220" s="29"/>
      <c r="F220" s="30"/>
      <c r="G220" s="31"/>
      <c r="H220" s="31"/>
      <c r="I220" s="31"/>
      <c r="J220" s="45"/>
      <c r="K220" s="45" t="s">
        <v>31</v>
      </c>
      <c r="L220" s="32">
        <f>K213</f>
        <v>0</v>
      </c>
      <c r="M220" s="32"/>
    </row>
    <row r="221" spans="1:13" x14ac:dyDescent="0.25">
      <c r="A221" s="36"/>
      <c r="B221" s="37"/>
      <c r="C221" s="35"/>
      <c r="D221" s="36"/>
      <c r="E221" s="29"/>
      <c r="F221" s="44"/>
      <c r="G221" s="31"/>
      <c r="H221" s="45"/>
      <c r="I221" s="45"/>
      <c r="J221" s="45"/>
      <c r="K221" s="45"/>
      <c r="L221" s="32"/>
      <c r="M221" s="32"/>
    </row>
    <row r="222" spans="1:13" x14ac:dyDescent="0.25">
      <c r="A222" s="34" t="s">
        <v>34</v>
      </c>
      <c r="B222" s="37"/>
      <c r="C222" s="35"/>
      <c r="D222" s="36"/>
      <c r="E222" s="29"/>
      <c r="F222" s="30"/>
      <c r="G222" s="31"/>
      <c r="H222" s="31"/>
      <c r="I222" s="31" t="s">
        <v>35</v>
      </c>
      <c r="J222" s="31"/>
      <c r="K222" s="31"/>
      <c r="L222" s="32"/>
      <c r="M222" s="45">
        <f>SUM(L214:L220)</f>
        <v>0</v>
      </c>
    </row>
    <row r="223" spans="1:13" x14ac:dyDescent="0.25">
      <c r="A223" s="34"/>
      <c r="B223" s="28"/>
      <c r="C223" s="38"/>
      <c r="D223" s="34"/>
      <c r="E223" s="39"/>
      <c r="F223" s="40"/>
      <c r="G223" s="41"/>
      <c r="H223" s="41"/>
      <c r="I223" s="41"/>
      <c r="J223" s="41"/>
      <c r="K223" s="41"/>
      <c r="L223" s="41"/>
      <c r="M223" s="41"/>
    </row>
    <row r="224" spans="1:13" x14ac:dyDescent="0.25">
      <c r="A224" s="36"/>
      <c r="B224" s="37" t="s">
        <v>36</v>
      </c>
      <c r="C224" s="38"/>
      <c r="D224" s="46">
        <v>0.1</v>
      </c>
      <c r="E224" s="39"/>
      <c r="F224" s="40"/>
      <c r="G224" s="41"/>
      <c r="H224" s="41"/>
      <c r="I224" s="41"/>
      <c r="J224" s="41"/>
      <c r="K224" s="41"/>
      <c r="L224" s="32">
        <f>D224*M222</f>
        <v>0</v>
      </c>
      <c r="M224" s="41"/>
    </row>
    <row r="225" spans="1:13" ht="15.75" thickBot="1" x14ac:dyDescent="0.3">
      <c r="A225" s="34"/>
      <c r="B225" s="28"/>
      <c r="C225" s="38"/>
      <c r="D225" s="34"/>
      <c r="E225" s="39"/>
      <c r="F225" s="40"/>
      <c r="G225" s="41"/>
      <c r="H225" s="41"/>
      <c r="I225" s="41"/>
      <c r="J225" s="41"/>
      <c r="K225" s="41"/>
      <c r="L225" s="41"/>
      <c r="M225" s="47">
        <f>L224</f>
        <v>0</v>
      </c>
    </row>
    <row r="226" spans="1:13" x14ac:dyDescent="0.25">
      <c r="A226" s="34"/>
      <c r="B226" s="28"/>
      <c r="C226" s="38"/>
      <c r="D226" s="34"/>
      <c r="E226" s="39"/>
      <c r="F226" s="40"/>
      <c r="G226" s="41"/>
      <c r="H226" s="41"/>
      <c r="I226" s="41"/>
      <c r="J226" s="41"/>
      <c r="K226" s="41"/>
      <c r="L226" s="41"/>
      <c r="M226" s="32"/>
    </row>
    <row r="227" spans="1:13" x14ac:dyDescent="0.25">
      <c r="A227" s="34"/>
      <c r="B227" s="28"/>
      <c r="C227" s="38"/>
      <c r="D227" s="34"/>
      <c r="E227" s="39"/>
      <c r="F227" s="40"/>
      <c r="G227" s="41"/>
      <c r="H227" s="41"/>
      <c r="I227" s="41"/>
      <c r="J227" s="41"/>
      <c r="K227" s="41"/>
      <c r="L227" s="41"/>
      <c r="M227" s="41">
        <f>SUM(M222:M225)</f>
        <v>0</v>
      </c>
    </row>
    <row r="228" spans="1:13" x14ac:dyDescent="0.25">
      <c r="A228" s="36"/>
      <c r="B228" s="37" t="s">
        <v>37</v>
      </c>
      <c r="C228" s="35"/>
      <c r="D228" s="36"/>
      <c r="E228" s="29"/>
      <c r="F228" s="30"/>
      <c r="G228" s="31"/>
      <c r="H228" s="31"/>
      <c r="I228" s="31"/>
      <c r="J228" s="31"/>
      <c r="K228" s="31"/>
      <c r="L228" s="32"/>
      <c r="M228" s="31"/>
    </row>
    <row r="229" spans="1:13" x14ac:dyDescent="0.25">
      <c r="A229" s="36"/>
      <c r="B229" s="37" t="s">
        <v>38</v>
      </c>
      <c r="C229" s="35"/>
      <c r="D229" s="46">
        <v>0.12</v>
      </c>
      <c r="E229" s="29" t="s">
        <v>18</v>
      </c>
      <c r="F229" s="30"/>
      <c r="G229" s="31"/>
      <c r="H229" s="31"/>
      <c r="I229" s="31"/>
      <c r="J229" s="31"/>
      <c r="K229" s="31"/>
      <c r="L229" s="32">
        <f>M227*D229</f>
        <v>0</v>
      </c>
      <c r="M229" s="31"/>
    </row>
    <row r="230" spans="1:13" x14ac:dyDescent="0.25">
      <c r="A230" s="36"/>
      <c r="B230" s="37" t="s">
        <v>39</v>
      </c>
      <c r="C230" s="35"/>
      <c r="D230" s="46">
        <v>0.05</v>
      </c>
      <c r="E230" s="29"/>
      <c r="F230" s="30"/>
      <c r="G230" s="31"/>
      <c r="H230" s="31"/>
      <c r="I230" s="31"/>
      <c r="J230" s="31"/>
      <c r="K230" s="31"/>
      <c r="L230" s="32">
        <f>M227*D230+L229*D230</f>
        <v>0</v>
      </c>
      <c r="M230" s="31"/>
    </row>
    <row r="231" spans="1:13" x14ac:dyDescent="0.25">
      <c r="A231" s="36"/>
      <c r="B231" s="37" t="s">
        <v>40</v>
      </c>
      <c r="C231" s="35"/>
      <c r="D231" s="46">
        <v>0.04</v>
      </c>
      <c r="E231" s="29"/>
      <c r="F231" s="30"/>
      <c r="G231" s="31"/>
      <c r="H231" s="31"/>
      <c r="I231" s="31"/>
      <c r="J231" s="31"/>
      <c r="K231" s="31"/>
      <c r="L231" s="32">
        <f>M227*D231+L229*D231+L230*D231</f>
        <v>0</v>
      </c>
      <c r="M231" s="31"/>
    </row>
    <row r="232" spans="1:13" ht="15.75" thickBot="1" x14ac:dyDescent="0.3">
      <c r="A232" s="36"/>
      <c r="B232" s="37"/>
      <c r="C232" s="35"/>
      <c r="D232" s="36"/>
      <c r="E232" s="29"/>
      <c r="F232" s="30"/>
      <c r="G232" s="31"/>
      <c r="H232" s="31"/>
      <c r="I232" s="31"/>
      <c r="J232" s="31"/>
      <c r="K232" s="31"/>
      <c r="L232" s="32"/>
      <c r="M232" s="31">
        <f>SUM(L229:L231)</f>
        <v>0</v>
      </c>
    </row>
    <row r="233" spans="1:13" x14ac:dyDescent="0.25">
      <c r="A233" s="36"/>
      <c r="B233" s="37"/>
      <c r="C233" s="35"/>
      <c r="D233" s="36"/>
      <c r="E233" s="29"/>
      <c r="F233" s="30"/>
      <c r="G233" s="31"/>
      <c r="H233" s="31"/>
      <c r="I233" s="31"/>
      <c r="J233" s="31"/>
      <c r="K233" s="31"/>
      <c r="L233" s="32"/>
      <c r="M233" s="33"/>
    </row>
    <row r="234" spans="1:13" x14ac:dyDescent="0.25">
      <c r="A234" s="34" t="s">
        <v>41</v>
      </c>
      <c r="B234" s="37"/>
      <c r="C234" s="35"/>
      <c r="D234" s="36"/>
      <c r="E234" s="29"/>
      <c r="F234" s="30"/>
      <c r="G234" s="31"/>
      <c r="H234" s="31"/>
      <c r="I234" s="31"/>
      <c r="J234" s="31"/>
      <c r="K234" s="31"/>
      <c r="L234" s="32"/>
      <c r="M234" s="45">
        <f>SUM(M227:M232)</f>
        <v>0</v>
      </c>
    </row>
    <row r="235" spans="1:13" ht="15.75" thickBot="1" x14ac:dyDescent="0.3">
      <c r="A235" s="36"/>
      <c r="B235" s="37"/>
      <c r="C235" s="35"/>
      <c r="D235" s="36"/>
      <c r="E235" s="29"/>
      <c r="F235" s="30"/>
      <c r="G235" s="31"/>
      <c r="H235" s="31"/>
      <c r="I235" s="31"/>
      <c r="J235" s="31"/>
      <c r="K235" s="31"/>
      <c r="L235" s="32"/>
      <c r="M235" s="48"/>
    </row>
    <row r="236" spans="1:13" x14ac:dyDescent="0.25">
      <c r="A236" s="34" t="s">
        <v>42</v>
      </c>
      <c r="B236" s="37"/>
      <c r="C236" s="35"/>
      <c r="D236" s="36"/>
      <c r="E236" s="29"/>
      <c r="F236" s="30"/>
      <c r="G236" s="31"/>
      <c r="H236" s="31"/>
      <c r="I236" s="31"/>
      <c r="J236" s="31"/>
      <c r="K236" s="31"/>
      <c r="L236" s="32"/>
      <c r="M236" s="45">
        <f>SUM(M234:M235)</f>
        <v>0</v>
      </c>
    </row>
    <row r="237" spans="1:13" x14ac:dyDescent="0.25">
      <c r="A237" s="36"/>
      <c r="B237" s="37"/>
      <c r="C237" s="35"/>
      <c r="D237" s="36"/>
      <c r="E237" s="29"/>
      <c r="F237" s="30"/>
      <c r="G237" s="31"/>
      <c r="H237" s="31"/>
      <c r="I237" s="31"/>
      <c r="J237" s="31"/>
      <c r="K237" s="31"/>
      <c r="L237" s="32"/>
      <c r="M237" s="31"/>
    </row>
    <row r="238" spans="1:13" x14ac:dyDescent="0.25">
      <c r="A238" s="36"/>
      <c r="B238" s="37" t="s">
        <v>43</v>
      </c>
      <c r="C238" s="35"/>
      <c r="D238" s="36" t="s">
        <v>44</v>
      </c>
      <c r="E238" s="29"/>
      <c r="F238" s="30"/>
      <c r="G238" s="31"/>
      <c r="H238" s="31"/>
      <c r="I238" s="31"/>
      <c r="J238" s="31"/>
      <c r="K238" s="31"/>
      <c r="L238" s="32"/>
      <c r="M238" s="31"/>
    </row>
    <row r="239" spans="1:13" ht="15.75" thickBot="1" x14ac:dyDescent="0.3">
      <c r="A239" s="36"/>
      <c r="B239" s="37"/>
      <c r="C239" s="35"/>
      <c r="D239" s="36"/>
      <c r="E239" s="29"/>
      <c r="F239" s="30"/>
      <c r="G239" s="31"/>
      <c r="H239" s="31"/>
      <c r="I239" s="31"/>
      <c r="J239" s="31"/>
      <c r="K239" s="31"/>
      <c r="L239" s="32"/>
      <c r="M239" s="47">
        <f>SUM(L238:L238)</f>
        <v>0</v>
      </c>
    </row>
    <row r="240" spans="1:13" x14ac:dyDescent="0.25">
      <c r="A240" s="36"/>
      <c r="B240" s="37"/>
      <c r="C240" s="35"/>
      <c r="D240" s="36"/>
      <c r="E240" s="29"/>
      <c r="F240" s="30"/>
      <c r="G240" s="31"/>
      <c r="H240" s="31"/>
      <c r="I240" s="31"/>
      <c r="J240" s="31"/>
      <c r="K240" s="31"/>
      <c r="L240" s="32"/>
      <c r="M240" s="32"/>
    </row>
    <row r="241" spans="1:13" x14ac:dyDescent="0.25">
      <c r="A241" s="34" t="s">
        <v>45</v>
      </c>
      <c r="B241" s="37"/>
      <c r="C241" s="35"/>
      <c r="D241" s="36"/>
      <c r="E241" s="29"/>
      <c r="F241" s="30"/>
      <c r="G241" s="31"/>
      <c r="H241" s="31"/>
      <c r="I241" s="31"/>
      <c r="J241" s="31"/>
      <c r="K241" s="31"/>
      <c r="L241" s="32"/>
      <c r="M241" s="41">
        <f>SUM(M236:M239)</f>
        <v>0</v>
      </c>
    </row>
    <row r="242" spans="1:13" x14ac:dyDescent="0.25">
      <c r="A242" s="36"/>
      <c r="B242" s="37"/>
      <c r="C242" s="35"/>
      <c r="D242" s="36"/>
      <c r="E242" s="29"/>
      <c r="F242" s="30"/>
      <c r="G242" s="31"/>
      <c r="H242" s="31"/>
      <c r="I242" s="31"/>
      <c r="J242" s="31"/>
      <c r="K242" s="31"/>
      <c r="L242" s="32"/>
      <c r="M242" s="31"/>
    </row>
    <row r="243" spans="1:13" x14ac:dyDescent="0.25">
      <c r="A243" s="36"/>
      <c r="B243" s="37" t="s">
        <v>46</v>
      </c>
      <c r="C243" s="35"/>
      <c r="D243" s="49">
        <v>0.21</v>
      </c>
      <c r="E243" s="29"/>
      <c r="F243" s="30"/>
      <c r="G243" s="31"/>
      <c r="H243" s="31"/>
      <c r="I243" s="31"/>
      <c r="J243" s="31"/>
      <c r="K243" s="31"/>
      <c r="L243" s="32"/>
      <c r="M243" s="31">
        <f>M241*D243</f>
        <v>0</v>
      </c>
    </row>
    <row r="244" spans="1:13" x14ac:dyDescent="0.25">
      <c r="A244" s="36"/>
      <c r="B244" s="37"/>
      <c r="C244" s="35"/>
      <c r="D244" s="35"/>
      <c r="E244" s="29"/>
      <c r="F244" s="30"/>
      <c r="G244" s="31"/>
      <c r="H244" s="31"/>
      <c r="I244" s="31"/>
      <c r="J244" s="31"/>
      <c r="K244" s="31"/>
      <c r="L244" s="32"/>
      <c r="M244" s="31"/>
    </row>
    <row r="245" spans="1:13" x14ac:dyDescent="0.25">
      <c r="A245" s="36"/>
      <c r="B245" s="37" t="s">
        <v>47</v>
      </c>
      <c r="C245" s="35"/>
      <c r="D245" s="35"/>
      <c r="E245" s="29"/>
      <c r="F245" s="30"/>
      <c r="G245" s="31"/>
      <c r="H245" s="31"/>
      <c r="I245" s="31"/>
      <c r="J245" s="31"/>
      <c r="K245" s="31"/>
      <c r="L245" s="32"/>
      <c r="M245" s="31"/>
    </row>
    <row r="246" spans="1:13" ht="15.75" thickBot="1" x14ac:dyDescent="0.3">
      <c r="A246" s="36"/>
      <c r="B246" s="37"/>
      <c r="C246" s="35"/>
      <c r="D246" s="35"/>
      <c r="E246" s="29"/>
      <c r="F246" s="30"/>
      <c r="G246" s="31"/>
      <c r="H246" s="31"/>
      <c r="I246" s="31"/>
      <c r="J246" s="31"/>
      <c r="K246" s="31"/>
      <c r="L246" s="32"/>
      <c r="M246" s="31"/>
    </row>
    <row r="247" spans="1:13" x14ac:dyDescent="0.25">
      <c r="A247" s="36"/>
      <c r="B247" s="37"/>
      <c r="C247" s="35"/>
      <c r="D247" s="36"/>
      <c r="E247" s="29"/>
      <c r="F247" s="30"/>
      <c r="G247" s="31"/>
      <c r="H247" s="31"/>
      <c r="I247" s="31"/>
      <c r="J247" s="31"/>
      <c r="K247" s="31"/>
      <c r="L247" s="32"/>
      <c r="M247" s="33"/>
    </row>
    <row r="248" spans="1:13" x14ac:dyDescent="0.25">
      <c r="A248" s="34" t="s">
        <v>48</v>
      </c>
      <c r="B248" s="37"/>
      <c r="C248" s="35"/>
      <c r="D248" s="36"/>
      <c r="E248" s="29"/>
      <c r="F248" s="30"/>
      <c r="G248" s="31"/>
      <c r="H248" s="31"/>
      <c r="I248" s="31"/>
      <c r="J248" s="31"/>
      <c r="K248" s="31"/>
      <c r="L248" s="32"/>
      <c r="M248" s="45">
        <f>SUM(M241:M245)</f>
        <v>0</v>
      </c>
    </row>
  </sheetData>
  <conditionalFormatting sqref="A117:A119 A124:B138 C129:C138 C144:C157 C159:C164 C169:C171">
    <cfRule type="expression" dxfId="54" priority="75">
      <formula>_xlfn.ISFORMULA(A117)</formula>
    </cfRule>
  </conditionalFormatting>
  <conditionalFormatting sqref="A8:B10">
    <cfRule type="expression" dxfId="53" priority="102">
      <formula>_xlfn.ISFORMULA(A8)</formula>
    </cfRule>
  </conditionalFormatting>
  <conditionalFormatting sqref="A12:B24">
    <cfRule type="expression" dxfId="52" priority="97">
      <formula>_xlfn.ISFORMULA(A12)</formula>
    </cfRule>
  </conditionalFormatting>
  <conditionalFormatting sqref="A26:B28">
    <cfRule type="expression" dxfId="51" priority="95">
      <formula>_xlfn.ISFORMULA(A26)</formula>
    </cfRule>
  </conditionalFormatting>
  <conditionalFormatting sqref="A33:B47">
    <cfRule type="expression" dxfId="50" priority="103">
      <formula>_xlfn.ISFORMULA(A33)</formula>
    </cfRule>
  </conditionalFormatting>
  <conditionalFormatting sqref="A50:B60 A109:A115">
    <cfRule type="expression" dxfId="49" priority="77">
      <formula>_xlfn.ISFORMULA(A50)</formula>
    </cfRule>
  </conditionalFormatting>
  <conditionalFormatting sqref="A64:B91">
    <cfRule type="expression" dxfId="48" priority="32">
      <formula>_xlfn.ISFORMULA(A64)</formula>
    </cfRule>
  </conditionalFormatting>
  <conditionalFormatting sqref="A93:B105">
    <cfRule type="expression" dxfId="47" priority="28">
      <formula>_xlfn.ISFORMULA(A93)</formula>
    </cfRule>
  </conditionalFormatting>
  <conditionalFormatting sqref="A140:B171">
    <cfRule type="expression" dxfId="46" priority="17">
      <formula>_xlfn.ISFORMULA(A140)</formula>
    </cfRule>
  </conditionalFormatting>
  <conditionalFormatting sqref="A175:B184">
    <cfRule type="expression" dxfId="45" priority="14">
      <formula>_xlfn.ISFORMULA(A175)</formula>
    </cfRule>
  </conditionalFormatting>
  <conditionalFormatting sqref="A197:B207">
    <cfRule type="expression" dxfId="44" priority="1">
      <formula>_xlfn.ISFORMULA(A197)</formula>
    </cfRule>
  </conditionalFormatting>
  <conditionalFormatting sqref="A185:C192">
    <cfRule type="expression" dxfId="43" priority="7">
      <formula>_xlfn.ISFORMULA(A185)</formula>
    </cfRule>
  </conditionalFormatting>
  <conditionalFormatting sqref="B110:B119">
    <cfRule type="expression" dxfId="42" priority="76">
      <formula>_xlfn.ISFORMULA(B110)</formula>
    </cfRule>
  </conditionalFormatting>
  <conditionalFormatting sqref="C142">
    <cfRule type="expression" dxfId="41" priority="66">
      <formula>_xlfn.ISFORMULA(C142)</formula>
    </cfRule>
  </conditionalFormatting>
  <conditionalFormatting sqref="C176:C182">
    <cfRule type="expression" dxfId="40" priority="49">
      <formula>_xlfn.ISFORMULA(C176)</formula>
    </cfRule>
  </conditionalFormatting>
  <printOptions horizontalCentered="1"/>
  <pageMargins left="0.43307086614173229" right="0.43307086614173229" top="0.74803149606299213" bottom="0.74803149606299213" header="0.31496062992125984" footer="0.31496062992125984"/>
  <pageSetup paperSize="9" scale="69" orientation="landscape" r:id="rId1"/>
  <headerFooter scaleWithDoc="0">
    <oddFooter>&amp;L&amp;"Arial,Standaard"&amp;8projectnr | &amp;F/&amp;A | xx&amp;C&amp;"Arial,Standaard"&amp;8&amp;P uit &amp;N&amp;R&amp;"Arial,Vet"&amp;8TAK architecten&amp;"Arial,Standaard"
Crommelinplein 1 | 2627 BM Delft | T 015-212 59 03
Utrechtseweg 310, gebouw B20 | 6812 AR Arnhem | T 026-442 67 50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4248B1-29CB-410F-9754-794F7FB26CAC}">
  <dimension ref="A1:M268"/>
  <sheetViews>
    <sheetView view="pageBreakPreview" zoomScaleNormal="100" zoomScaleSheetLayoutView="100" workbookViewId="0">
      <selection activeCell="A8" sqref="A8"/>
    </sheetView>
  </sheetViews>
  <sheetFormatPr defaultRowHeight="15" x14ac:dyDescent="0.25"/>
  <cols>
    <col min="1" max="1" width="17.5703125" customWidth="1"/>
    <col min="2" max="2" width="68.85546875" customWidth="1"/>
    <col min="3" max="3" width="7.42578125" customWidth="1"/>
    <col min="4" max="4" width="7.28515625" customWidth="1"/>
    <col min="5" max="5" width="8.7109375" customWidth="1"/>
    <col min="6" max="6" width="12.85546875" customWidth="1"/>
    <col min="7" max="7" width="13.85546875" customWidth="1"/>
    <col min="8" max="13" width="13.7109375" customWidth="1"/>
  </cols>
  <sheetData>
    <row r="1" spans="1:13" ht="15.75" x14ac:dyDescent="0.25">
      <c r="A1" s="1" t="s">
        <v>221</v>
      </c>
      <c r="B1" s="1" t="s">
        <v>222</v>
      </c>
      <c r="C1" s="2" t="s">
        <v>220</v>
      </c>
      <c r="D1" s="3"/>
      <c r="E1" s="4"/>
      <c r="F1" s="5"/>
      <c r="G1" s="6"/>
      <c r="H1" s="7"/>
      <c r="I1" s="7"/>
      <c r="J1" s="3"/>
      <c r="K1" s="7"/>
      <c r="L1" s="8" t="s">
        <v>0</v>
      </c>
      <c r="M1" s="9">
        <f ca="1">TODAY()</f>
        <v>45982</v>
      </c>
    </row>
    <row r="2" spans="1:13" ht="20.25" x14ac:dyDescent="0.25">
      <c r="A2" s="10"/>
      <c r="B2" s="11"/>
      <c r="C2" s="2"/>
      <c r="D2" s="3"/>
      <c r="E2" s="4"/>
      <c r="F2" s="5"/>
      <c r="G2" s="6"/>
      <c r="H2" s="7"/>
      <c r="I2" s="7"/>
      <c r="J2" s="7"/>
      <c r="K2" s="7"/>
      <c r="L2" s="12"/>
      <c r="M2" s="7"/>
    </row>
    <row r="3" spans="1:13" x14ac:dyDescent="0.25">
      <c r="A3" s="13" t="s">
        <v>1</v>
      </c>
      <c r="B3" s="14"/>
      <c r="C3" s="15"/>
      <c r="D3" s="16"/>
      <c r="E3" s="17"/>
      <c r="F3" s="18"/>
      <c r="G3" s="19"/>
      <c r="H3" s="20" t="s">
        <v>2</v>
      </c>
      <c r="I3" s="19"/>
      <c r="J3" s="20" t="s">
        <v>3</v>
      </c>
      <c r="K3" s="21"/>
      <c r="L3" s="20" t="s">
        <v>4</v>
      </c>
      <c r="M3" s="21"/>
    </row>
    <row r="4" spans="1:13" ht="15.75" thickBot="1" x14ac:dyDescent="0.3">
      <c r="A4" s="16"/>
      <c r="B4" s="14"/>
      <c r="C4" s="15"/>
      <c r="D4" s="16"/>
      <c r="E4" s="17"/>
      <c r="F4" s="18"/>
      <c r="G4" s="19"/>
      <c r="H4" s="19"/>
      <c r="I4" s="19"/>
      <c r="J4" s="19"/>
      <c r="K4" s="16"/>
      <c r="L4" s="22" t="s">
        <v>5</v>
      </c>
      <c r="M4" s="19"/>
    </row>
    <row r="5" spans="1:13" ht="26.25" thickBot="1" x14ac:dyDescent="0.3">
      <c r="A5" s="23" t="s">
        <v>6</v>
      </c>
      <c r="B5" s="24" t="s">
        <v>7</v>
      </c>
      <c r="C5" s="23" t="s">
        <v>8</v>
      </c>
      <c r="D5" s="24" t="s">
        <v>9</v>
      </c>
      <c r="E5" s="25" t="s">
        <v>10</v>
      </c>
      <c r="F5" s="25" t="s">
        <v>11</v>
      </c>
      <c r="G5" s="26" t="s">
        <v>12</v>
      </c>
      <c r="H5" s="27" t="s">
        <v>13</v>
      </c>
      <c r="I5" s="27" t="s">
        <v>14</v>
      </c>
      <c r="J5" s="27" t="s">
        <v>15</v>
      </c>
      <c r="K5" s="27" t="s">
        <v>16</v>
      </c>
      <c r="L5" s="27" t="s">
        <v>49</v>
      </c>
      <c r="M5" s="27" t="s">
        <v>17</v>
      </c>
    </row>
    <row r="6" spans="1:13" x14ac:dyDescent="0.25">
      <c r="A6" s="3"/>
      <c r="B6" s="11"/>
      <c r="C6" s="2"/>
      <c r="D6" s="3"/>
      <c r="E6" s="4"/>
      <c r="F6" s="5"/>
      <c r="G6" s="7"/>
      <c r="H6" s="7"/>
      <c r="I6" s="7"/>
      <c r="J6" s="7"/>
      <c r="K6" s="7"/>
      <c r="L6" s="12"/>
      <c r="M6" s="7"/>
    </row>
    <row r="7" spans="1:13" x14ac:dyDescent="0.25">
      <c r="A7" s="34">
        <v>10</v>
      </c>
      <c r="B7" s="28" t="s">
        <v>75</v>
      </c>
      <c r="C7" s="35"/>
      <c r="D7" s="36"/>
      <c r="E7" s="29"/>
      <c r="F7" s="30"/>
      <c r="G7" s="31"/>
      <c r="H7" s="31"/>
      <c r="I7" s="31"/>
      <c r="J7" s="31"/>
      <c r="K7" s="31"/>
      <c r="L7" s="32"/>
      <c r="M7" s="31"/>
    </row>
    <row r="8" spans="1:13" x14ac:dyDescent="0.25">
      <c r="A8" s="51" t="s">
        <v>50</v>
      </c>
      <c r="B8" s="50" t="str">
        <f t="shared" ref="B8:B10" ca="1" si="0">IFERROR(INDEX(SSK.Prijzenboek,MATCH($B8,SSK.Prijzenboek.Codering,0),MATCH(SSK.Prijzenboek.Omschrijving,SSK.Prijzenboek.Titel,0)),SSK.NVT)</f>
        <v>TOTAAL SLOOPWERK</v>
      </c>
      <c r="C8" s="35"/>
      <c r="D8" s="36"/>
      <c r="E8" s="29"/>
      <c r="F8" s="30">
        <f t="shared" ref="F8:F21" si="1">C8*E8</f>
        <v>0</v>
      </c>
      <c r="G8" s="31"/>
      <c r="H8" s="31">
        <f t="shared" ref="H8:H21" si="2">C8*G8</f>
        <v>0</v>
      </c>
      <c r="I8" s="31"/>
      <c r="J8" s="31">
        <f t="shared" ref="J8:J21" si="3">I8*C8</f>
        <v>0</v>
      </c>
      <c r="K8" s="31"/>
      <c r="L8" s="32">
        <f t="shared" ref="L8:L21" si="4">F8*$I$3+H8+J8+K8</f>
        <v>0</v>
      </c>
      <c r="M8" s="32"/>
    </row>
    <row r="9" spans="1:13" x14ac:dyDescent="0.25">
      <c r="A9" s="51" t="s">
        <v>51</v>
      </c>
      <c r="B9" s="50" t="str">
        <f t="shared" ca="1" si="0"/>
        <v>TOTAAL SLOOPWERK</v>
      </c>
      <c r="C9" s="35"/>
      <c r="D9" s="36"/>
      <c r="E9" s="29"/>
      <c r="F9" s="30">
        <f t="shared" si="1"/>
        <v>0</v>
      </c>
      <c r="G9" s="31"/>
      <c r="H9" s="31">
        <f t="shared" si="2"/>
        <v>0</v>
      </c>
      <c r="I9" s="31"/>
      <c r="J9" s="31">
        <f t="shared" si="3"/>
        <v>0</v>
      </c>
      <c r="K9" s="31"/>
      <c r="L9" s="32">
        <f t="shared" si="4"/>
        <v>0</v>
      </c>
      <c r="M9" s="31"/>
    </row>
    <row r="10" spans="1:13" x14ac:dyDescent="0.25">
      <c r="A10" s="51" t="s">
        <v>52</v>
      </c>
      <c r="B10" s="50" t="str">
        <f t="shared" ca="1" si="0"/>
        <v>sloopplan</v>
      </c>
      <c r="C10" s="35">
        <v>1</v>
      </c>
      <c r="D10" s="36" t="s">
        <v>73</v>
      </c>
      <c r="E10" s="29"/>
      <c r="F10" s="30">
        <f t="shared" si="1"/>
        <v>0</v>
      </c>
      <c r="G10" s="31"/>
      <c r="H10" s="31">
        <f t="shared" si="2"/>
        <v>0</v>
      </c>
      <c r="I10" s="31"/>
      <c r="J10" s="31">
        <f t="shared" si="3"/>
        <v>0</v>
      </c>
      <c r="K10" s="31"/>
      <c r="L10" s="32">
        <f t="shared" si="4"/>
        <v>0</v>
      </c>
      <c r="M10" s="31"/>
    </row>
    <row r="11" spans="1:13" x14ac:dyDescent="0.25">
      <c r="A11" s="36"/>
      <c r="B11" s="37"/>
      <c r="C11" s="35"/>
      <c r="D11" s="36"/>
      <c r="E11" s="29"/>
      <c r="F11" s="30">
        <f t="shared" ref="F11:F19" si="5">C11*E11</f>
        <v>0</v>
      </c>
      <c r="G11" s="31"/>
      <c r="H11" s="31">
        <f t="shared" ref="H11:H19" si="6">C11*G11</f>
        <v>0</v>
      </c>
      <c r="I11" s="31"/>
      <c r="J11" s="31">
        <f t="shared" ref="J11:J19" si="7">I11*C11</f>
        <v>0</v>
      </c>
      <c r="K11" s="31"/>
      <c r="L11" s="32">
        <f t="shared" ref="L11:L19" si="8">F11*$I$3+H11+J11+K11</f>
        <v>0</v>
      </c>
      <c r="M11" s="31"/>
    </row>
    <row r="12" spans="1:13" x14ac:dyDescent="0.25">
      <c r="A12" s="51" t="s">
        <v>53</v>
      </c>
      <c r="B12" s="50" t="str">
        <f t="shared" ref="B12:B14" ca="1" si="9">IFERROR(INDEX(SSK.Prijzenboek,MATCH($B12,SSK.Prijzenboek.Codering,0),MATCH(SSK.Prijzenboek.Omschrijving,SSK.Prijzenboek.Titel,0)),SSK.NVT)</f>
        <v>PLAATSELIJK SLOOPWERK</v>
      </c>
      <c r="C12" s="35"/>
      <c r="D12" s="36"/>
      <c r="E12" s="29"/>
      <c r="F12" s="30">
        <f t="shared" si="5"/>
        <v>0</v>
      </c>
      <c r="G12" s="31"/>
      <c r="H12" s="31">
        <f t="shared" si="6"/>
        <v>0</v>
      </c>
      <c r="I12" s="31"/>
      <c r="J12" s="31">
        <f t="shared" si="7"/>
        <v>0</v>
      </c>
      <c r="K12" s="31"/>
      <c r="L12" s="32">
        <f t="shared" si="8"/>
        <v>0</v>
      </c>
      <c r="M12" s="31"/>
    </row>
    <row r="13" spans="1:13" x14ac:dyDescent="0.25">
      <c r="A13" s="51" t="s">
        <v>54</v>
      </c>
      <c r="B13" s="50" t="str">
        <f t="shared" ca="1" si="9"/>
        <v>SLOOPWERK BETONCONSTRUCTIE</v>
      </c>
      <c r="C13" s="35"/>
      <c r="D13" s="36"/>
      <c r="E13" s="29"/>
      <c r="F13" s="30">
        <f t="shared" si="5"/>
        <v>0</v>
      </c>
      <c r="G13" s="31"/>
      <c r="H13" s="31">
        <f t="shared" si="6"/>
        <v>0</v>
      </c>
      <c r="I13" s="31"/>
      <c r="J13" s="31">
        <f t="shared" si="7"/>
        <v>0</v>
      </c>
      <c r="K13" s="31"/>
      <c r="L13" s="32">
        <f t="shared" si="8"/>
        <v>0</v>
      </c>
      <c r="M13" s="31"/>
    </row>
    <row r="14" spans="1:13" x14ac:dyDescent="0.25">
      <c r="A14" s="51" t="s">
        <v>55</v>
      </c>
      <c r="B14" s="50" t="str">
        <f t="shared" ca="1" si="9"/>
        <v>betonplaat</v>
      </c>
      <c r="C14" s="35">
        <v>1</v>
      </c>
      <c r="D14" s="36" t="s">
        <v>74</v>
      </c>
      <c r="E14" s="29"/>
      <c r="F14" s="30">
        <f t="shared" si="5"/>
        <v>0</v>
      </c>
      <c r="G14" s="31"/>
      <c r="H14" s="31">
        <f t="shared" si="6"/>
        <v>0</v>
      </c>
      <c r="I14" s="31"/>
      <c r="J14" s="31">
        <f t="shared" si="7"/>
        <v>0</v>
      </c>
      <c r="K14" s="31"/>
      <c r="L14" s="32">
        <f t="shared" si="8"/>
        <v>0</v>
      </c>
      <c r="M14" s="31"/>
    </row>
    <row r="15" spans="1:13" x14ac:dyDescent="0.25">
      <c r="A15" s="51" t="s">
        <v>64</v>
      </c>
      <c r="B15" s="50" t="str">
        <f t="shared" ref="B15:B16" ca="1" si="10">IFERROR(INDEX(SSK.Prijzenboek,MATCH($B15,SSK.Prijzenboek.Codering,0),MATCH(SSK.Prijzenboek.Omschrijving,SSK.Prijzenboek.Titel,0)),SSK.NVT)</f>
        <v>SLOOPWERK NIET-CONSTRUCTIEF ZELFSTANDIG ONDERDEEL</v>
      </c>
      <c r="C15" s="35"/>
      <c r="D15" s="36"/>
      <c r="E15" s="29"/>
      <c r="F15" s="30">
        <f t="shared" si="5"/>
        <v>0</v>
      </c>
      <c r="G15" s="31"/>
      <c r="H15" s="31">
        <f t="shared" si="6"/>
        <v>0</v>
      </c>
      <c r="I15" s="31"/>
      <c r="J15" s="31">
        <f t="shared" si="7"/>
        <v>0</v>
      </c>
      <c r="K15" s="31"/>
      <c r="L15" s="32">
        <f t="shared" si="8"/>
        <v>0</v>
      </c>
      <c r="M15" s="31"/>
    </row>
    <row r="16" spans="1:13" x14ac:dyDescent="0.25">
      <c r="A16" s="51" t="s">
        <v>65</v>
      </c>
      <c r="B16" s="50" t="str">
        <f t="shared" ca="1" si="10"/>
        <v>betonnen traptreden</v>
      </c>
      <c r="C16" s="35">
        <v>3</v>
      </c>
      <c r="D16" s="36" t="s">
        <v>74</v>
      </c>
      <c r="E16" s="29"/>
      <c r="F16" s="30">
        <f t="shared" si="5"/>
        <v>0</v>
      </c>
      <c r="G16" s="31"/>
      <c r="H16" s="31">
        <f t="shared" si="6"/>
        <v>0</v>
      </c>
      <c r="I16" s="31"/>
      <c r="J16" s="31">
        <f t="shared" si="7"/>
        <v>0</v>
      </c>
      <c r="K16" s="31"/>
      <c r="L16" s="32">
        <f t="shared" si="8"/>
        <v>0</v>
      </c>
      <c r="M16" s="31"/>
    </row>
    <row r="17" spans="1:13" x14ac:dyDescent="0.25">
      <c r="A17" s="36"/>
      <c r="B17" s="37"/>
      <c r="C17" s="35"/>
      <c r="D17" s="36"/>
      <c r="E17" s="29"/>
      <c r="F17" s="30">
        <f t="shared" si="5"/>
        <v>0</v>
      </c>
      <c r="G17" s="31"/>
      <c r="H17" s="31">
        <f t="shared" si="6"/>
        <v>0</v>
      </c>
      <c r="I17" s="31"/>
      <c r="J17" s="31">
        <f t="shared" si="7"/>
        <v>0</v>
      </c>
      <c r="K17" s="31"/>
      <c r="L17" s="32">
        <f t="shared" si="8"/>
        <v>0</v>
      </c>
      <c r="M17" s="31"/>
    </row>
    <row r="18" spans="1:13" x14ac:dyDescent="0.25">
      <c r="A18" s="51" t="s">
        <v>70</v>
      </c>
      <c r="B18" s="50" t="str">
        <f t="shared" ref="B18:B20" ca="1" si="11">IFERROR(INDEX(SSK.Prijzenboek,MATCH($B18,SSK.Prijzenboek.Codering,0),MATCH(SSK.Prijzenboek.Omschrijving,SSK.Prijzenboek.Titel,0)),SSK.NVT)</f>
        <v>STUTWERK</v>
      </c>
      <c r="C18" s="35"/>
      <c r="D18" s="36"/>
      <c r="E18" s="29"/>
      <c r="F18" s="30">
        <f t="shared" si="5"/>
        <v>0</v>
      </c>
      <c r="G18" s="31"/>
      <c r="H18" s="31">
        <f t="shared" si="6"/>
        <v>0</v>
      </c>
      <c r="I18" s="31"/>
      <c r="J18" s="31">
        <f t="shared" si="7"/>
        <v>0</v>
      </c>
      <c r="K18" s="31"/>
      <c r="L18" s="32">
        <f t="shared" si="8"/>
        <v>0</v>
      </c>
      <c r="M18" s="31"/>
    </row>
    <row r="19" spans="1:13" x14ac:dyDescent="0.25">
      <c r="A19" s="51" t="s">
        <v>71</v>
      </c>
      <c r="B19" s="50" t="str">
        <f t="shared" ca="1" si="11"/>
        <v>STUTWERK</v>
      </c>
      <c r="C19" s="35"/>
      <c r="D19" s="36"/>
      <c r="E19" s="29"/>
      <c r="F19" s="30">
        <f t="shared" si="5"/>
        <v>0</v>
      </c>
      <c r="G19" s="31"/>
      <c r="H19" s="31">
        <f t="shared" si="6"/>
        <v>0</v>
      </c>
      <c r="I19" s="31"/>
      <c r="J19" s="31">
        <f t="shared" si="7"/>
        <v>0</v>
      </c>
      <c r="K19" s="31"/>
      <c r="L19" s="32">
        <f t="shared" si="8"/>
        <v>0</v>
      </c>
      <c r="M19" s="31"/>
    </row>
    <row r="20" spans="1:13" x14ac:dyDescent="0.25">
      <c r="A20" s="51" t="s">
        <v>72</v>
      </c>
      <c r="B20" s="50" t="str">
        <f t="shared" ca="1" si="11"/>
        <v>stutwerk</v>
      </c>
      <c r="C20" s="35">
        <v>1</v>
      </c>
      <c r="D20" s="36" t="s">
        <v>73</v>
      </c>
      <c r="E20" s="29"/>
      <c r="F20" s="30">
        <f t="shared" si="1"/>
        <v>0</v>
      </c>
      <c r="G20" s="31"/>
      <c r="H20" s="31">
        <f t="shared" si="2"/>
        <v>0</v>
      </c>
      <c r="I20" s="31"/>
      <c r="J20" s="31">
        <f t="shared" si="3"/>
        <v>0</v>
      </c>
      <c r="K20" s="31"/>
      <c r="L20" s="32">
        <f t="shared" si="4"/>
        <v>0</v>
      </c>
      <c r="M20" s="31"/>
    </row>
    <row r="21" spans="1:13" ht="15.75" thickBot="1" x14ac:dyDescent="0.3">
      <c r="A21" s="36"/>
      <c r="B21" s="37"/>
      <c r="C21" s="35"/>
      <c r="D21" s="36"/>
      <c r="E21" s="29"/>
      <c r="F21" s="30">
        <f t="shared" si="1"/>
        <v>0</v>
      </c>
      <c r="G21" s="31"/>
      <c r="H21" s="31">
        <f t="shared" si="2"/>
        <v>0</v>
      </c>
      <c r="I21" s="31"/>
      <c r="J21" s="31">
        <f t="shared" si="3"/>
        <v>0</v>
      </c>
      <c r="K21" s="31"/>
      <c r="L21" s="32">
        <f t="shared" si="4"/>
        <v>0</v>
      </c>
      <c r="M21" s="31"/>
    </row>
    <row r="22" spans="1:13" x14ac:dyDescent="0.25">
      <c r="A22" s="36"/>
      <c r="B22" s="37"/>
      <c r="C22" s="35"/>
      <c r="D22" s="36"/>
      <c r="E22" s="29"/>
      <c r="F22" s="30" t="s">
        <v>18</v>
      </c>
      <c r="G22" s="31"/>
      <c r="H22" s="31" t="s">
        <v>18</v>
      </c>
      <c r="I22" s="31"/>
      <c r="J22" s="31"/>
      <c r="K22" s="31"/>
      <c r="L22" s="32" t="s">
        <v>18</v>
      </c>
      <c r="M22" s="33">
        <f>SUM(L8:L21)</f>
        <v>0</v>
      </c>
    </row>
    <row r="23" spans="1:13" x14ac:dyDescent="0.25">
      <c r="A23" s="34">
        <v>12</v>
      </c>
      <c r="B23" s="28" t="s">
        <v>19</v>
      </c>
      <c r="C23" s="35"/>
      <c r="D23" s="36"/>
      <c r="E23" s="29"/>
      <c r="F23" s="30" t="s">
        <v>18</v>
      </c>
      <c r="G23" s="31"/>
      <c r="H23" s="31" t="s">
        <v>18</v>
      </c>
      <c r="I23" s="31"/>
      <c r="J23" s="31"/>
      <c r="K23" s="31"/>
      <c r="L23" s="32" t="s">
        <v>18</v>
      </c>
      <c r="M23" s="31"/>
    </row>
    <row r="24" spans="1:13" x14ac:dyDescent="0.25">
      <c r="A24" s="36"/>
      <c r="B24" s="37"/>
      <c r="C24" s="35"/>
      <c r="D24" s="36"/>
      <c r="E24" s="29"/>
      <c r="F24" s="30">
        <f t="shared" ref="F24:F37" si="12">C24*E24</f>
        <v>0</v>
      </c>
      <c r="G24" s="31"/>
      <c r="H24" s="31">
        <f t="shared" ref="H24:H37" si="13">C24*G24</f>
        <v>0</v>
      </c>
      <c r="I24" s="31"/>
      <c r="J24" s="31">
        <f t="shared" ref="J24:J37" si="14">I24*C24</f>
        <v>0</v>
      </c>
      <c r="K24" s="31"/>
      <c r="L24" s="32">
        <f t="shared" ref="L24:L37" si="15">F24*$I$3+H24+J24+K24</f>
        <v>0</v>
      </c>
      <c r="M24" s="31"/>
    </row>
    <row r="25" spans="1:13" x14ac:dyDescent="0.25">
      <c r="A25" s="51" t="s">
        <v>76</v>
      </c>
      <c r="B25" s="50" t="str">
        <f t="shared" ref="B25:B38" ca="1" si="16">IFERROR(INDEX(SSK.Prijzenboek,MATCH($B25,SSK.Prijzenboek.Codering,0),MATCH(SSK.Prijzenboek.Omschrijving,SSK.Prijzenboek.Titel,0)),SSK.NVT)</f>
        <v>ALGEMEEN</v>
      </c>
      <c r="C25" s="35"/>
      <c r="D25" s="36"/>
      <c r="E25" s="29"/>
      <c r="F25" s="30">
        <f t="shared" si="12"/>
        <v>0</v>
      </c>
      <c r="G25" s="31"/>
      <c r="H25" s="31">
        <f t="shared" si="13"/>
        <v>0</v>
      </c>
      <c r="I25" s="31"/>
      <c r="J25" s="31">
        <f t="shared" si="14"/>
        <v>0</v>
      </c>
      <c r="K25" s="31"/>
      <c r="L25" s="32">
        <f t="shared" si="15"/>
        <v>0</v>
      </c>
      <c r="M25" s="31"/>
    </row>
    <row r="26" spans="1:13" x14ac:dyDescent="0.25">
      <c r="A26" s="53" t="s">
        <v>268</v>
      </c>
      <c r="B26" s="50" t="str">
        <f t="shared" ca="1" si="16"/>
        <v>GEDETAILLEERD WERKPLAN</v>
      </c>
      <c r="C26" s="35">
        <v>1</v>
      </c>
      <c r="D26" s="36" t="s">
        <v>73</v>
      </c>
      <c r="E26" s="29"/>
      <c r="F26" s="30"/>
      <c r="G26" s="31"/>
      <c r="H26" s="31"/>
      <c r="I26" s="31"/>
      <c r="J26" s="31"/>
      <c r="K26" s="31"/>
      <c r="L26" s="32"/>
      <c r="M26" s="31"/>
    </row>
    <row r="27" spans="1:13" x14ac:dyDescent="0.25">
      <c r="A27" s="51"/>
      <c r="B27" s="50" t="s">
        <v>18</v>
      </c>
      <c r="C27" s="35"/>
      <c r="D27" s="36"/>
      <c r="E27" s="29"/>
      <c r="F27" s="30"/>
      <c r="G27" s="31"/>
      <c r="H27" s="31"/>
      <c r="I27" s="31"/>
      <c r="J27" s="31"/>
      <c r="K27" s="31"/>
      <c r="L27" s="32"/>
      <c r="M27" s="31"/>
    </row>
    <row r="28" spans="1:13" x14ac:dyDescent="0.25">
      <c r="A28" s="51" t="s">
        <v>77</v>
      </c>
      <c r="B28" s="50" t="str">
        <f t="shared" ca="1" si="16"/>
        <v>BOUWRIJP MAKEN</v>
      </c>
      <c r="C28" s="35"/>
      <c r="D28" s="36"/>
      <c r="E28" s="29"/>
      <c r="F28" s="30"/>
      <c r="G28" s="31"/>
      <c r="H28" s="31"/>
      <c r="I28" s="31"/>
      <c r="J28" s="31"/>
      <c r="K28" s="31"/>
      <c r="L28" s="32"/>
      <c r="M28" s="31"/>
    </row>
    <row r="29" spans="1:13" x14ac:dyDescent="0.25">
      <c r="A29" s="51" t="s">
        <v>78</v>
      </c>
      <c r="B29" s="50" t="str">
        <f t="shared" ca="1" si="16"/>
        <v>VERWIJDEREN VAN BEPLANTING</v>
      </c>
      <c r="C29" s="35"/>
      <c r="D29" s="36"/>
      <c r="E29" s="29"/>
      <c r="F29" s="30"/>
      <c r="G29" s="31"/>
      <c r="H29" s="31"/>
      <c r="I29" s="31"/>
      <c r="J29" s="31"/>
      <c r="K29" s="31"/>
      <c r="L29" s="32"/>
      <c r="M29" s="31"/>
    </row>
    <row r="30" spans="1:13" x14ac:dyDescent="0.25">
      <c r="A30" s="51" t="s">
        <v>79</v>
      </c>
      <c r="B30" s="50" t="str">
        <f t="shared" ca="1" si="16"/>
        <v>verwijderen van beplanting</v>
      </c>
      <c r="C30" s="35">
        <v>1</v>
      </c>
      <c r="D30" s="36" t="s">
        <v>73</v>
      </c>
      <c r="E30" s="29"/>
      <c r="F30" s="30">
        <f t="shared" ref="F30" si="17">C30*E30</f>
        <v>0</v>
      </c>
      <c r="G30" s="31"/>
      <c r="H30" s="31">
        <f t="shared" ref="H30" si="18">C30*G30</f>
        <v>0</v>
      </c>
      <c r="I30" s="31"/>
      <c r="J30" s="31">
        <f t="shared" ref="J30" si="19">I30*C30</f>
        <v>0</v>
      </c>
      <c r="K30" s="31"/>
      <c r="L30" s="32">
        <f t="shared" ref="L30" si="20">F30*$I$3+H30+J30+K30</f>
        <v>0</v>
      </c>
      <c r="M30" s="31"/>
    </row>
    <row r="31" spans="1:13" x14ac:dyDescent="0.25">
      <c r="A31" s="51"/>
      <c r="B31" s="50" t="s">
        <v>18</v>
      </c>
      <c r="C31" s="35"/>
      <c r="D31" s="36"/>
      <c r="E31" s="29"/>
      <c r="F31" s="30"/>
      <c r="G31" s="31"/>
      <c r="H31" s="31"/>
      <c r="I31" s="31"/>
      <c r="J31" s="31"/>
      <c r="K31" s="31"/>
      <c r="L31" s="32"/>
      <c r="M31" s="31"/>
    </row>
    <row r="32" spans="1:13" x14ac:dyDescent="0.25">
      <c r="A32" s="51" t="s">
        <v>80</v>
      </c>
      <c r="B32" s="50" t="str">
        <f t="shared" ca="1" si="16"/>
        <v>ONTGRAVEN VAN GROND</v>
      </c>
      <c r="C32" s="35"/>
      <c r="D32" s="36"/>
      <c r="E32" s="29"/>
      <c r="F32" s="30">
        <f t="shared" si="12"/>
        <v>0</v>
      </c>
      <c r="G32" s="31"/>
      <c r="H32" s="31">
        <f t="shared" si="13"/>
        <v>0</v>
      </c>
      <c r="I32" s="31"/>
      <c r="J32" s="31">
        <f t="shared" si="14"/>
        <v>0</v>
      </c>
      <c r="K32" s="31"/>
      <c r="L32" s="32">
        <f t="shared" si="15"/>
        <v>0</v>
      </c>
      <c r="M32" s="31"/>
    </row>
    <row r="33" spans="1:13" x14ac:dyDescent="0.25">
      <c r="A33" s="51" t="s">
        <v>81</v>
      </c>
      <c r="B33" s="50" t="str">
        <f t="shared" ca="1" si="16"/>
        <v>ONTGRAVEN VAN GROND</v>
      </c>
      <c r="C33" s="35"/>
      <c r="D33" s="36"/>
      <c r="E33" s="29"/>
      <c r="F33" s="30">
        <f t="shared" si="12"/>
        <v>0</v>
      </c>
      <c r="G33" s="31"/>
      <c r="H33" s="31">
        <f t="shared" si="13"/>
        <v>0</v>
      </c>
      <c r="I33" s="31"/>
      <c r="J33" s="31">
        <f t="shared" si="14"/>
        <v>0</v>
      </c>
      <c r="K33" s="31"/>
      <c r="L33" s="32">
        <f t="shared" si="15"/>
        <v>0</v>
      </c>
      <c r="M33" s="31"/>
    </row>
    <row r="34" spans="1:13" x14ac:dyDescent="0.25">
      <c r="A34" s="51" t="s">
        <v>82</v>
      </c>
      <c r="B34" s="50" t="str">
        <f t="shared" ca="1" si="16"/>
        <v>ontgraven van grond</v>
      </c>
      <c r="C34" s="35">
        <v>40</v>
      </c>
      <c r="D34" s="36" t="s">
        <v>86</v>
      </c>
      <c r="E34" s="29"/>
      <c r="F34" s="30">
        <f t="shared" si="12"/>
        <v>0</v>
      </c>
      <c r="G34" s="31"/>
      <c r="H34" s="31">
        <f t="shared" si="13"/>
        <v>0</v>
      </c>
      <c r="I34" s="31"/>
      <c r="J34" s="31">
        <f t="shared" si="14"/>
        <v>0</v>
      </c>
      <c r="K34" s="31"/>
      <c r="L34" s="32">
        <f t="shared" si="15"/>
        <v>0</v>
      </c>
      <c r="M34" s="31"/>
    </row>
    <row r="35" spans="1:13" x14ac:dyDescent="0.25">
      <c r="A35" s="51"/>
      <c r="B35" s="50" t="s">
        <v>18</v>
      </c>
      <c r="C35" s="35"/>
      <c r="D35" s="36"/>
      <c r="E35" s="29"/>
      <c r="F35" s="30">
        <f t="shared" si="12"/>
        <v>0</v>
      </c>
      <c r="G35" s="31"/>
      <c r="H35" s="31">
        <f t="shared" si="13"/>
        <v>0</v>
      </c>
      <c r="I35" s="31"/>
      <c r="J35" s="31">
        <f t="shared" si="14"/>
        <v>0</v>
      </c>
      <c r="K35" s="31"/>
      <c r="L35" s="32">
        <f t="shared" si="15"/>
        <v>0</v>
      </c>
      <c r="M35" s="31"/>
    </row>
    <row r="36" spans="1:13" x14ac:dyDescent="0.25">
      <c r="A36" s="51" t="s">
        <v>83</v>
      </c>
      <c r="B36" s="50" t="str">
        <f t="shared" ca="1" si="16"/>
        <v>VERWERKEN VAN GROND</v>
      </c>
      <c r="C36" s="35"/>
      <c r="D36" s="36"/>
      <c r="E36" s="29"/>
      <c r="F36" s="30">
        <f t="shared" si="12"/>
        <v>0</v>
      </c>
      <c r="G36" s="31"/>
      <c r="H36" s="31">
        <f t="shared" si="13"/>
        <v>0</v>
      </c>
      <c r="I36" s="31"/>
      <c r="J36" s="31">
        <f t="shared" si="14"/>
        <v>0</v>
      </c>
      <c r="K36" s="31"/>
      <c r="L36" s="32">
        <f t="shared" si="15"/>
        <v>0</v>
      </c>
      <c r="M36" s="31"/>
    </row>
    <row r="37" spans="1:13" x14ac:dyDescent="0.25">
      <c r="A37" s="51" t="s">
        <v>84</v>
      </c>
      <c r="B37" s="50" t="str">
        <f t="shared" ca="1" si="16"/>
        <v>VERWERKEN VAN GROND</v>
      </c>
      <c r="C37" s="35"/>
      <c r="D37" s="36"/>
      <c r="E37" s="29"/>
      <c r="F37" s="30">
        <f t="shared" si="12"/>
        <v>0</v>
      </c>
      <c r="G37" s="31"/>
      <c r="H37" s="31">
        <f t="shared" si="13"/>
        <v>0</v>
      </c>
      <c r="I37" s="31"/>
      <c r="J37" s="31">
        <f t="shared" si="14"/>
        <v>0</v>
      </c>
      <c r="K37" s="31"/>
      <c r="L37" s="32">
        <f t="shared" si="15"/>
        <v>0</v>
      </c>
      <c r="M37" s="31"/>
    </row>
    <row r="38" spans="1:13" ht="15.75" thickBot="1" x14ac:dyDescent="0.3">
      <c r="A38" s="51" t="s">
        <v>85</v>
      </c>
      <c r="B38" s="50" t="str">
        <f t="shared" ca="1" si="16"/>
        <v>aanvullen van grond</v>
      </c>
      <c r="C38" s="35">
        <v>37</v>
      </c>
      <c r="D38" s="36" t="s">
        <v>86</v>
      </c>
      <c r="E38" s="39"/>
      <c r="F38" s="30">
        <f t="shared" ref="F38" si="21">C38*E38</f>
        <v>0</v>
      </c>
      <c r="G38" s="31"/>
      <c r="H38" s="31">
        <f t="shared" ref="H38" si="22">C38*G38</f>
        <v>0</v>
      </c>
      <c r="I38" s="31"/>
      <c r="J38" s="31">
        <f t="shared" ref="J38" si="23">I38*C38</f>
        <v>0</v>
      </c>
      <c r="K38" s="31"/>
      <c r="L38" s="32">
        <f t="shared" ref="L38" si="24">F38*$I$3+H38+J38+K38</f>
        <v>0</v>
      </c>
    </row>
    <row r="39" spans="1:13" x14ac:dyDescent="0.25">
      <c r="A39" s="51"/>
      <c r="B39" s="50"/>
      <c r="C39" s="38"/>
      <c r="D39" s="34"/>
      <c r="E39" s="39"/>
      <c r="F39" s="40"/>
      <c r="G39" s="41"/>
      <c r="H39" s="41"/>
      <c r="I39" s="41"/>
      <c r="J39" s="41"/>
      <c r="K39" s="41"/>
      <c r="L39" s="41"/>
      <c r="M39" s="33">
        <f>SUM(L24:L38)</f>
        <v>0</v>
      </c>
    </row>
    <row r="40" spans="1:13" x14ac:dyDescent="0.25">
      <c r="A40" s="34">
        <v>21</v>
      </c>
      <c r="B40" s="28" t="s">
        <v>20</v>
      </c>
      <c r="C40" s="35"/>
      <c r="D40" s="36"/>
      <c r="E40" s="29"/>
      <c r="F40" s="30" t="s">
        <v>18</v>
      </c>
      <c r="G40" s="31"/>
      <c r="H40" s="31" t="s">
        <v>18</v>
      </c>
      <c r="I40" s="31"/>
      <c r="J40" s="31"/>
      <c r="K40" s="31"/>
      <c r="L40" s="32" t="s">
        <v>18</v>
      </c>
      <c r="M40" s="32"/>
    </row>
    <row r="41" spans="1:13" x14ac:dyDescent="0.25">
      <c r="A41" s="34"/>
      <c r="B41" s="28"/>
      <c r="C41" s="35"/>
      <c r="D41" s="36"/>
      <c r="E41" s="29"/>
      <c r="F41" s="30"/>
      <c r="G41" s="31"/>
      <c r="H41" s="31"/>
      <c r="I41" s="31"/>
      <c r="J41" s="31"/>
      <c r="K41" s="31"/>
      <c r="L41" s="32"/>
      <c r="M41" s="32"/>
    </row>
    <row r="42" spans="1:13" x14ac:dyDescent="0.25">
      <c r="A42" s="51" t="s">
        <v>87</v>
      </c>
      <c r="B42" s="50" t="str">
        <f t="shared" ref="B42:B59" ca="1" si="25">IFERROR(INDEX(SSK.Prijzenboek,MATCH($B42,SSK.Prijzenboek.Codering,0),MATCH(SSK.Prijzenboek.Omschrijving,SSK.Prijzenboek.Titel,0)),SSK.NVT)</f>
        <v>ALGEMEEN</v>
      </c>
      <c r="C42" s="35"/>
      <c r="D42" s="36"/>
      <c r="E42" s="29"/>
      <c r="F42" s="30"/>
      <c r="G42" s="31"/>
      <c r="H42" s="31"/>
      <c r="I42" s="31"/>
      <c r="J42" s="31"/>
      <c r="K42" s="31"/>
      <c r="L42" s="32"/>
      <c r="M42" s="32"/>
    </row>
    <row r="43" spans="1:13" x14ac:dyDescent="0.25">
      <c r="A43" s="51" t="s">
        <v>88</v>
      </c>
      <c r="B43" s="50" t="str">
        <f t="shared" ca="1" si="25"/>
        <v>GEDETAILLEERD WERKPLAN</v>
      </c>
      <c r="C43" s="35">
        <v>1</v>
      </c>
      <c r="D43" s="36" t="s">
        <v>73</v>
      </c>
      <c r="E43" s="29"/>
      <c r="F43" s="30">
        <f t="shared" ref="F43" si="26">C43*E43</f>
        <v>0</v>
      </c>
      <c r="G43" s="31"/>
      <c r="H43" s="31">
        <f t="shared" ref="H43" si="27">C43*G43</f>
        <v>0</v>
      </c>
      <c r="I43" s="31"/>
      <c r="J43" s="31">
        <f t="shared" ref="J43" si="28">I43*C43</f>
        <v>0</v>
      </c>
      <c r="K43" s="31"/>
      <c r="L43" s="32">
        <f t="shared" ref="L43" si="29">F43*$I$3+H43+J43+K43</f>
        <v>0</v>
      </c>
      <c r="M43" s="32"/>
    </row>
    <row r="44" spans="1:13" x14ac:dyDescent="0.25">
      <c r="A44" s="51"/>
      <c r="B44" s="50" t="s">
        <v>18</v>
      </c>
      <c r="C44" s="35"/>
      <c r="D44" s="36"/>
      <c r="E44" s="29"/>
      <c r="F44" s="30"/>
      <c r="G44" s="31"/>
      <c r="H44" s="31"/>
      <c r="I44" s="31"/>
      <c r="J44" s="31"/>
      <c r="K44" s="31"/>
      <c r="L44" s="32"/>
      <c r="M44" s="32"/>
    </row>
    <row r="45" spans="1:13" x14ac:dyDescent="0.25">
      <c r="A45" s="51" t="s">
        <v>89</v>
      </c>
      <c r="B45" s="50" t="str">
        <f t="shared" ca="1" si="25"/>
        <v>DEMONTEREN/VERWIJDEREN BESTAAND BETONWERK</v>
      </c>
      <c r="C45" s="35"/>
      <c r="D45" s="36"/>
      <c r="E45" s="29"/>
      <c r="F45" s="30"/>
      <c r="G45" s="31"/>
      <c r="H45" s="31"/>
      <c r="I45" s="31"/>
      <c r="J45" s="31"/>
      <c r="K45" s="31"/>
      <c r="L45" s="32"/>
      <c r="M45" s="32"/>
    </row>
    <row r="46" spans="1:13" x14ac:dyDescent="0.25">
      <c r="A46" s="51" t="s">
        <v>90</v>
      </c>
      <c r="B46" s="50" t="str">
        <f t="shared" ca="1" si="25"/>
        <v>VERWIJDEREN BESTAANDE BETONAFWERKING</v>
      </c>
      <c r="C46" s="35"/>
      <c r="D46" s="36"/>
      <c r="E46" s="29"/>
      <c r="F46" s="30"/>
      <c r="G46" s="31"/>
      <c r="H46" s="31"/>
      <c r="I46" s="31"/>
      <c r="J46" s="31"/>
      <c r="K46" s="31"/>
      <c r="L46" s="32"/>
      <c r="M46" s="32"/>
    </row>
    <row r="47" spans="1:13" x14ac:dyDescent="0.25">
      <c r="A47" s="51" t="s">
        <v>91</v>
      </c>
      <c r="B47" s="50" t="str">
        <f t="shared" ca="1" si="25"/>
        <v>verwijderen betonafwerking</v>
      </c>
      <c r="C47" s="35">
        <v>8</v>
      </c>
      <c r="D47" s="36" t="s">
        <v>104</v>
      </c>
      <c r="E47" s="29"/>
      <c r="F47" s="30">
        <f t="shared" ref="F47" si="30">C47*E47</f>
        <v>0</v>
      </c>
      <c r="G47" s="31"/>
      <c r="H47" s="31">
        <f t="shared" ref="H47" si="31">C47*G47</f>
        <v>0</v>
      </c>
      <c r="I47" s="31"/>
      <c r="J47" s="31">
        <f t="shared" ref="J47" si="32">I47*C47</f>
        <v>0</v>
      </c>
      <c r="K47" s="31"/>
      <c r="L47" s="32">
        <f t="shared" ref="L47" si="33">F47*$I$3+H47+J47+K47</f>
        <v>0</v>
      </c>
      <c r="M47" s="32"/>
    </row>
    <row r="48" spans="1:13" x14ac:dyDescent="0.25">
      <c r="A48" s="51"/>
      <c r="B48" s="50" t="s">
        <v>18</v>
      </c>
      <c r="C48" s="35"/>
      <c r="D48" s="36"/>
      <c r="E48" s="29"/>
      <c r="F48" s="30"/>
      <c r="G48" s="31"/>
      <c r="H48" s="31"/>
      <c r="I48" s="31"/>
      <c r="J48" s="31"/>
      <c r="K48" s="31"/>
      <c r="L48" s="32"/>
      <c r="M48" s="32"/>
    </row>
    <row r="49" spans="1:13" x14ac:dyDescent="0.25">
      <c r="A49" s="51" t="s">
        <v>92</v>
      </c>
      <c r="B49" s="50" t="str">
        <f t="shared" ca="1" si="25"/>
        <v>REINIGEN BESTAAND BETONWERK</v>
      </c>
      <c r="C49" s="35"/>
      <c r="D49" s="36"/>
      <c r="E49" s="29"/>
      <c r="F49" s="30"/>
      <c r="G49" s="31"/>
      <c r="H49" s="31"/>
      <c r="I49" s="31"/>
      <c r="J49" s="31"/>
      <c r="K49" s="31"/>
      <c r="L49" s="32"/>
      <c r="M49" s="32"/>
    </row>
    <row r="50" spans="1:13" x14ac:dyDescent="0.25">
      <c r="A50" s="51" t="s">
        <v>93</v>
      </c>
      <c r="B50" s="50" t="str">
        <f t="shared" ca="1" si="25"/>
        <v>REINIGEN BESTAAND BETONWERK</v>
      </c>
      <c r="C50" s="35"/>
      <c r="D50" s="36"/>
      <c r="E50" s="29"/>
      <c r="F50" s="30"/>
      <c r="G50" s="31"/>
      <c r="H50" s="31"/>
      <c r="I50" s="31"/>
      <c r="J50" s="31"/>
      <c r="K50" s="31"/>
      <c r="L50" s="32"/>
      <c r="M50" s="32"/>
    </row>
    <row r="51" spans="1:13" x14ac:dyDescent="0.25">
      <c r="A51" s="51" t="s">
        <v>94</v>
      </c>
      <c r="B51" s="50" t="str">
        <f t="shared" ca="1" si="25"/>
        <v>reinigen betonafwerking</v>
      </c>
      <c r="C51" s="35">
        <v>113.5</v>
      </c>
      <c r="D51" s="36" t="s">
        <v>104</v>
      </c>
      <c r="E51" s="29"/>
      <c r="F51" s="30">
        <f t="shared" ref="F51" si="34">C51*E51</f>
        <v>0</v>
      </c>
      <c r="G51" s="31"/>
      <c r="H51" s="31">
        <f t="shared" ref="H51" si="35">C51*G51</f>
        <v>0</v>
      </c>
      <c r="I51" s="31"/>
      <c r="J51" s="31">
        <f t="shared" ref="J51" si="36">I51*C51</f>
        <v>0</v>
      </c>
      <c r="K51" s="31"/>
      <c r="L51" s="32">
        <f t="shared" ref="L51" si="37">F51*$I$3+H51+J51+K51</f>
        <v>0</v>
      </c>
      <c r="M51" s="32"/>
    </row>
    <row r="52" spans="1:13" x14ac:dyDescent="0.25">
      <c r="A52" s="51"/>
      <c r="B52" s="50"/>
      <c r="C52" s="35"/>
      <c r="D52" s="36"/>
      <c r="E52" s="29"/>
      <c r="F52" s="30"/>
      <c r="G52" s="31"/>
      <c r="H52" s="31"/>
      <c r="I52" s="31"/>
      <c r="J52" s="31"/>
      <c r="K52" s="31"/>
      <c r="L52" s="32"/>
      <c r="M52" s="32"/>
    </row>
    <row r="53" spans="1:13" x14ac:dyDescent="0.25">
      <c r="A53" s="51" t="s">
        <v>95</v>
      </c>
      <c r="B53" s="50" t="str">
        <f t="shared" ca="1" si="25"/>
        <v>HERSTELLEN BESTAAND BETONWERK</v>
      </c>
      <c r="C53" s="35"/>
      <c r="D53" s="36"/>
      <c r="E53" s="29"/>
      <c r="F53" s="30"/>
      <c r="G53" s="31"/>
      <c r="H53" s="31"/>
      <c r="I53" s="31"/>
      <c r="J53" s="31"/>
      <c r="K53" s="31"/>
      <c r="L53" s="32"/>
      <c r="M53" s="32"/>
    </row>
    <row r="54" spans="1:13" x14ac:dyDescent="0.25">
      <c r="A54" s="51" t="s">
        <v>96</v>
      </c>
      <c r="B54" s="50" t="str">
        <f t="shared" ca="1" si="25"/>
        <v>BETONREPARATIEMORTEL, BETONRESTAURATIE</v>
      </c>
      <c r="C54" s="35"/>
      <c r="D54" s="36"/>
      <c r="E54" s="29"/>
      <c r="F54" s="30"/>
      <c r="G54" s="31"/>
      <c r="H54" s="31"/>
      <c r="I54" s="31"/>
      <c r="J54" s="31"/>
      <c r="K54" s="31"/>
      <c r="L54" s="32"/>
      <c r="M54" s="32"/>
    </row>
    <row r="55" spans="1:13" x14ac:dyDescent="0.25">
      <c r="A55" s="51" t="s">
        <v>263</v>
      </c>
      <c r="B55" s="52" t="s">
        <v>264</v>
      </c>
      <c r="C55" s="35">
        <v>5</v>
      </c>
      <c r="D55" s="36" t="s">
        <v>74</v>
      </c>
      <c r="E55" s="29"/>
      <c r="F55" s="30">
        <f t="shared" ref="F55" si="38">C55*E55</f>
        <v>0</v>
      </c>
      <c r="G55" s="31"/>
      <c r="H55" s="31">
        <f t="shared" ref="H55" si="39">C55*G55</f>
        <v>0</v>
      </c>
      <c r="I55" s="31"/>
      <c r="J55" s="31">
        <f t="shared" ref="J55" si="40">I55*C55</f>
        <v>0</v>
      </c>
      <c r="K55" s="31"/>
      <c r="L55" s="32">
        <f t="shared" ref="L55" si="41">F55*$I$3+H55+J55+K55</f>
        <v>0</v>
      </c>
      <c r="M55" s="32"/>
    </row>
    <row r="56" spans="1:13" x14ac:dyDescent="0.25">
      <c r="A56" s="51" t="s">
        <v>97</v>
      </c>
      <c r="B56" s="50" t="str">
        <f t="shared" ca="1" si="25"/>
        <v>herstellen betonnen afwerking</v>
      </c>
      <c r="C56" s="35">
        <v>6</v>
      </c>
      <c r="D56" s="36" t="s">
        <v>104</v>
      </c>
      <c r="E56" s="29"/>
      <c r="F56" s="30">
        <f t="shared" ref="F56:F63" si="42">C56*E56</f>
        <v>0</v>
      </c>
      <c r="G56" s="31"/>
      <c r="H56" s="31">
        <f t="shared" ref="H56:H58" si="43">C56*G56</f>
        <v>0</v>
      </c>
      <c r="I56" s="31"/>
      <c r="J56" s="31">
        <f t="shared" ref="J56:J63" si="44">I56*C56</f>
        <v>0</v>
      </c>
      <c r="K56" s="31"/>
      <c r="L56" s="32">
        <f t="shared" ref="L56:L63" si="45">F56*$I$3+H56+J56+K56</f>
        <v>0</v>
      </c>
      <c r="M56" s="32"/>
    </row>
    <row r="57" spans="1:13" x14ac:dyDescent="0.25">
      <c r="A57" s="51" t="s">
        <v>98</v>
      </c>
      <c r="B57" s="50" t="str">
        <f t="shared" ca="1" si="25"/>
        <v>herstellen betonnen afwerking (t.p.v. wapening)</v>
      </c>
      <c r="C57" s="35">
        <v>0.7</v>
      </c>
      <c r="D57" s="36" t="s">
        <v>104</v>
      </c>
      <c r="E57" s="29"/>
      <c r="F57" s="30">
        <f t="shared" si="42"/>
        <v>0</v>
      </c>
      <c r="G57" s="31"/>
      <c r="H57" s="31">
        <f t="shared" si="43"/>
        <v>0</v>
      </c>
      <c r="I57" s="31"/>
      <c r="J57" s="31">
        <f t="shared" si="44"/>
        <v>0</v>
      </c>
      <c r="K57" s="31"/>
      <c r="L57" s="32">
        <f t="shared" si="45"/>
        <v>0</v>
      </c>
      <c r="M57" s="32"/>
    </row>
    <row r="58" spans="1:13" x14ac:dyDescent="0.25">
      <c r="A58" s="51" t="s">
        <v>99</v>
      </c>
      <c r="B58" s="50" t="str">
        <f t="shared" ca="1" si="25"/>
        <v>CORROSIEBESCHERMING WAPENINGSSTAAL, BETONRESTAURATIE</v>
      </c>
      <c r="C58" s="35"/>
      <c r="D58" s="36"/>
      <c r="E58" s="29"/>
      <c r="F58" s="30">
        <f t="shared" si="42"/>
        <v>0</v>
      </c>
      <c r="G58" s="31"/>
      <c r="H58" s="31">
        <f t="shared" si="43"/>
        <v>0</v>
      </c>
      <c r="I58" s="31"/>
      <c r="J58" s="31">
        <f t="shared" si="44"/>
        <v>0</v>
      </c>
      <c r="K58" s="31"/>
      <c r="L58" s="32">
        <f t="shared" si="45"/>
        <v>0</v>
      </c>
      <c r="M58" s="32"/>
    </row>
    <row r="59" spans="1:13" x14ac:dyDescent="0.25">
      <c r="A59" s="51" t="s">
        <v>100</v>
      </c>
      <c r="B59" s="50" t="str">
        <f t="shared" ca="1" si="25"/>
        <v>herstellen wapening</v>
      </c>
      <c r="C59" s="35">
        <v>0.7</v>
      </c>
      <c r="D59" s="36" t="s">
        <v>104</v>
      </c>
      <c r="E59" s="29"/>
      <c r="F59" s="30">
        <f t="shared" si="42"/>
        <v>0</v>
      </c>
      <c r="G59" s="31"/>
      <c r="H59" s="31">
        <f>C59*G59</f>
        <v>0</v>
      </c>
      <c r="I59" s="31"/>
      <c r="J59" s="31">
        <f t="shared" si="44"/>
        <v>0</v>
      </c>
      <c r="K59" s="31"/>
      <c r="L59" s="32">
        <f t="shared" si="45"/>
        <v>0</v>
      </c>
      <c r="M59" s="32"/>
    </row>
    <row r="60" spans="1:13" x14ac:dyDescent="0.25">
      <c r="A60" s="51"/>
      <c r="B60" s="50"/>
      <c r="C60" s="35"/>
      <c r="D60" s="36"/>
      <c r="E60" s="29"/>
      <c r="F60" s="30">
        <f t="shared" si="42"/>
        <v>0</v>
      </c>
      <c r="G60" s="31"/>
      <c r="H60" s="31">
        <f>C60*G60</f>
        <v>0</v>
      </c>
      <c r="I60" s="31"/>
      <c r="J60" s="31">
        <f t="shared" si="44"/>
        <v>0</v>
      </c>
      <c r="K60" s="31"/>
      <c r="L60" s="32">
        <f t="shared" si="45"/>
        <v>0</v>
      </c>
      <c r="M60" s="32"/>
    </row>
    <row r="61" spans="1:13" x14ac:dyDescent="0.25">
      <c r="A61" s="51" t="s">
        <v>101</v>
      </c>
      <c r="B61" s="50" t="str">
        <f t="shared" ref="B61:B63" ca="1" si="46">IFERROR(INDEX(SSK.Prijzenboek,MATCH($B61,SSK.Prijzenboek.Codering,0),MATCH(SSK.Prijzenboek.Omschrijving,SSK.Prijzenboek.Titel,0)),SSK.NVT)</f>
        <v>AANPASSEN BESTAAND BETONWERK</v>
      </c>
      <c r="C61" s="35"/>
      <c r="D61" s="36"/>
      <c r="E61" s="29"/>
      <c r="F61" s="30">
        <f t="shared" si="42"/>
        <v>0</v>
      </c>
      <c r="G61" s="31"/>
      <c r="H61" s="31">
        <f>C61*G61</f>
        <v>0</v>
      </c>
      <c r="I61" s="31"/>
      <c r="J61" s="31">
        <f t="shared" si="44"/>
        <v>0</v>
      </c>
      <c r="K61" s="31"/>
      <c r="L61" s="32">
        <f t="shared" si="45"/>
        <v>0</v>
      </c>
      <c r="M61" s="32"/>
    </row>
    <row r="62" spans="1:13" ht="15.75" thickBot="1" x14ac:dyDescent="0.3">
      <c r="A62" s="51" t="s">
        <v>102</v>
      </c>
      <c r="B62" s="50" t="str">
        <f t="shared" ca="1" si="46"/>
        <v>KOPIEREN BETONWERK, BETONRESTAURATIE</v>
      </c>
      <c r="C62" s="35"/>
      <c r="D62" s="36"/>
      <c r="E62" s="29"/>
      <c r="F62" s="30">
        <f t="shared" si="42"/>
        <v>0</v>
      </c>
      <c r="G62" s="31"/>
      <c r="H62" s="31">
        <f>C62*G62</f>
        <v>0</v>
      </c>
      <c r="I62" s="31"/>
      <c r="J62" s="31">
        <f t="shared" si="44"/>
        <v>0</v>
      </c>
      <c r="K62" s="31"/>
      <c r="L62" s="32">
        <f t="shared" si="45"/>
        <v>0</v>
      </c>
      <c r="M62" s="32"/>
    </row>
    <row r="63" spans="1:13" x14ac:dyDescent="0.25">
      <c r="A63" s="51" t="s">
        <v>103</v>
      </c>
      <c r="B63" s="50" t="str">
        <f t="shared" ca="1" si="46"/>
        <v>aanbrengen betonafwerking</v>
      </c>
      <c r="C63" s="35">
        <v>69</v>
      </c>
      <c r="D63" s="36" t="s">
        <v>104</v>
      </c>
      <c r="E63" s="29"/>
      <c r="F63" s="30">
        <f t="shared" si="42"/>
        <v>0</v>
      </c>
      <c r="G63" s="31"/>
      <c r="H63" s="31">
        <f>C63*G63</f>
        <v>0</v>
      </c>
      <c r="I63" s="31"/>
      <c r="J63" s="31">
        <f t="shared" si="44"/>
        <v>0</v>
      </c>
      <c r="K63" s="31"/>
      <c r="L63" s="32">
        <f t="shared" si="45"/>
        <v>0</v>
      </c>
      <c r="M63" s="33">
        <f>SUM(L56:L63)</f>
        <v>0</v>
      </c>
    </row>
    <row r="64" spans="1:13" x14ac:dyDescent="0.25">
      <c r="A64" s="36"/>
      <c r="B64" s="37"/>
      <c r="C64" s="35"/>
      <c r="D64" s="36"/>
      <c r="E64" s="29"/>
      <c r="F64" s="30" t="s">
        <v>18</v>
      </c>
      <c r="G64" s="31"/>
      <c r="H64" s="31" t="s">
        <v>18</v>
      </c>
      <c r="I64" s="31"/>
      <c r="J64" s="31"/>
      <c r="K64" s="31"/>
      <c r="L64" s="32" t="s">
        <v>18</v>
      </c>
      <c r="M64" s="32"/>
    </row>
    <row r="65" spans="1:13" x14ac:dyDescent="0.25">
      <c r="A65" s="34">
        <v>22</v>
      </c>
      <c r="B65" s="28" t="s">
        <v>21</v>
      </c>
      <c r="C65" s="35"/>
      <c r="D65" s="36"/>
      <c r="E65" s="29"/>
      <c r="F65" s="30" t="s">
        <v>18</v>
      </c>
      <c r="G65" s="31"/>
      <c r="H65" s="31" t="s">
        <v>18</v>
      </c>
      <c r="I65" s="31"/>
      <c r="J65" s="31"/>
      <c r="K65" s="31"/>
      <c r="L65" s="32" t="s">
        <v>18</v>
      </c>
      <c r="M65" s="32"/>
    </row>
    <row r="66" spans="1:13" x14ac:dyDescent="0.25">
      <c r="A66" s="36"/>
      <c r="B66" s="37"/>
      <c r="C66" s="35"/>
      <c r="D66" s="36"/>
      <c r="E66" s="29"/>
      <c r="F66" s="30">
        <f>C66*E66</f>
        <v>0</v>
      </c>
      <c r="G66" s="31"/>
      <c r="H66" s="31">
        <f>C66*G66</f>
        <v>0</v>
      </c>
      <c r="I66" s="31"/>
      <c r="J66" s="31">
        <f t="shared" ref="J66:J113" si="47">I66*C66</f>
        <v>0</v>
      </c>
      <c r="K66" s="31"/>
      <c r="L66" s="32">
        <f t="shared" ref="L66:L113" si="48">F66*$I$3+H66+J66+K66</f>
        <v>0</v>
      </c>
      <c r="M66" s="32"/>
    </row>
    <row r="67" spans="1:13" x14ac:dyDescent="0.25">
      <c r="A67" s="51" t="s">
        <v>105</v>
      </c>
      <c r="B67" s="50" t="str">
        <f t="shared" ref="B67:B95" ca="1" si="49">IFERROR(INDEX(SSK.Prijzenboek,MATCH($B67,SSK.Prijzenboek.Codering,0),MATCH(SSK.Prijzenboek.Omschrijving,SSK.Prijzenboek.Titel,0)),SSK.NVT)</f>
        <v>ALGEMEEN</v>
      </c>
      <c r="C67" s="35"/>
      <c r="D67" s="36"/>
      <c r="E67" s="29"/>
      <c r="F67" s="30">
        <f t="shared" ref="F67:F100" si="50">C67*E67</f>
        <v>0</v>
      </c>
      <c r="G67" s="31"/>
      <c r="H67" s="31">
        <f t="shared" ref="H67:H100" si="51">C67*G67</f>
        <v>0</v>
      </c>
      <c r="I67" s="31"/>
      <c r="J67" s="31">
        <f t="shared" ref="J67:J100" si="52">I67*C67</f>
        <v>0</v>
      </c>
      <c r="K67" s="31"/>
      <c r="L67" s="32">
        <f t="shared" ref="L67:L100" si="53">F67*$I$3+H67+J67+K67</f>
        <v>0</v>
      </c>
      <c r="M67" s="32"/>
    </row>
    <row r="68" spans="1:13" x14ac:dyDescent="0.25">
      <c r="A68" s="51" t="s">
        <v>106</v>
      </c>
      <c r="B68" s="50" t="str">
        <f t="shared" ca="1" si="49"/>
        <v>GEDETAILLEERD WERKPLAN</v>
      </c>
      <c r="C68" s="35">
        <v>1</v>
      </c>
      <c r="D68" s="36" t="str">
        <f t="shared" ref="D68:D93" ca="1" si="54">IFERROR(INDEX(SSK.Prijzenboek,MATCH($B68,SSK.Prijzenboek.Codering,0),MATCH(SSK.Prijzenboek.Eenheid,SSK.Prijzenboek.Titel,0)),SSK.NVT)</f>
        <v>pst</v>
      </c>
      <c r="E68" s="29"/>
      <c r="F68" s="30">
        <f t="shared" si="50"/>
        <v>0</v>
      </c>
      <c r="G68" s="31"/>
      <c r="H68" s="31">
        <f t="shared" si="51"/>
        <v>0</v>
      </c>
      <c r="I68" s="31"/>
      <c r="J68" s="31">
        <f t="shared" si="52"/>
        <v>0</v>
      </c>
      <c r="K68" s="31"/>
      <c r="L68" s="32">
        <f t="shared" si="53"/>
        <v>0</v>
      </c>
      <c r="M68" s="32"/>
    </row>
    <row r="69" spans="1:13" x14ac:dyDescent="0.25">
      <c r="A69" s="51"/>
      <c r="B69" s="50" t="s">
        <v>18</v>
      </c>
      <c r="C69" s="35"/>
      <c r="D69" s="36"/>
      <c r="E69" s="29"/>
      <c r="F69" s="30">
        <f t="shared" si="50"/>
        <v>0</v>
      </c>
      <c r="G69" s="31"/>
      <c r="H69" s="31">
        <f t="shared" si="51"/>
        <v>0</v>
      </c>
      <c r="I69" s="31"/>
      <c r="J69" s="31">
        <f t="shared" si="52"/>
        <v>0</v>
      </c>
      <c r="K69" s="31"/>
      <c r="L69" s="32">
        <f t="shared" si="53"/>
        <v>0</v>
      </c>
      <c r="M69" s="32"/>
    </row>
    <row r="70" spans="1:13" x14ac:dyDescent="0.25">
      <c r="A70" s="51" t="s">
        <v>107</v>
      </c>
      <c r="B70" s="50" t="str">
        <f t="shared" ca="1" si="49"/>
        <v>DEMONTEREN/VERWIJDEREN BESTAAND METSELWERK</v>
      </c>
      <c r="C70" s="35"/>
      <c r="D70" s="36"/>
      <c r="E70" s="29"/>
      <c r="F70" s="30">
        <f t="shared" si="50"/>
        <v>0</v>
      </c>
      <c r="G70" s="31"/>
      <c r="H70" s="31">
        <f t="shared" si="51"/>
        <v>0</v>
      </c>
      <c r="I70" s="31"/>
      <c r="J70" s="31">
        <f t="shared" si="52"/>
        <v>0</v>
      </c>
      <c r="K70" s="31"/>
      <c r="L70" s="32">
        <f t="shared" si="53"/>
        <v>0</v>
      </c>
      <c r="M70" s="32"/>
    </row>
    <row r="71" spans="1:13" x14ac:dyDescent="0.25">
      <c r="A71" s="51" t="s">
        <v>108</v>
      </c>
      <c r="B71" s="50" t="str">
        <f t="shared" ca="1" si="49"/>
        <v>VERWIJDEREN VOEGWERK, RESTAURATIE</v>
      </c>
      <c r="C71" s="35"/>
      <c r="D71" s="36"/>
      <c r="E71" s="29"/>
      <c r="F71" s="30">
        <f t="shared" si="50"/>
        <v>0</v>
      </c>
      <c r="G71" s="31"/>
      <c r="H71" s="31">
        <f t="shared" si="51"/>
        <v>0</v>
      </c>
      <c r="I71" s="31"/>
      <c r="J71" s="31">
        <f t="shared" si="52"/>
        <v>0</v>
      </c>
      <c r="K71" s="31"/>
      <c r="L71" s="32">
        <f t="shared" si="53"/>
        <v>0</v>
      </c>
      <c r="M71" s="32"/>
    </row>
    <row r="72" spans="1:13" x14ac:dyDescent="0.25">
      <c r="A72" s="51" t="s">
        <v>109</v>
      </c>
      <c r="B72" s="50" t="str">
        <f t="shared" ca="1" si="49"/>
        <v>voegwerk verwijderen</v>
      </c>
      <c r="C72" s="35">
        <v>1</v>
      </c>
      <c r="D72" s="36" t="str">
        <f t="shared" ca="1" si="54"/>
        <v>m2</v>
      </c>
      <c r="E72" s="29"/>
      <c r="F72" s="30">
        <f t="shared" si="50"/>
        <v>0</v>
      </c>
      <c r="G72" s="31"/>
      <c r="H72" s="31">
        <f t="shared" si="51"/>
        <v>0</v>
      </c>
      <c r="I72" s="31"/>
      <c r="J72" s="31">
        <f t="shared" si="52"/>
        <v>0</v>
      </c>
      <c r="K72" s="31"/>
      <c r="L72" s="32">
        <f t="shared" si="53"/>
        <v>0</v>
      </c>
      <c r="M72" s="32"/>
    </row>
    <row r="73" spans="1:13" x14ac:dyDescent="0.25">
      <c r="A73" s="51" t="s">
        <v>110</v>
      </c>
      <c r="B73" s="50" t="str">
        <f t="shared" ca="1" si="49"/>
        <v>VERWIJDEREN METSELWERK, RESTAURATIE</v>
      </c>
      <c r="C73" s="35"/>
      <c r="D73" s="36"/>
      <c r="E73" s="29"/>
      <c r="F73" s="30">
        <f t="shared" si="50"/>
        <v>0</v>
      </c>
      <c r="G73" s="31"/>
      <c r="H73" s="31">
        <f t="shared" si="51"/>
        <v>0</v>
      </c>
      <c r="I73" s="31"/>
      <c r="J73" s="31">
        <f t="shared" si="52"/>
        <v>0</v>
      </c>
      <c r="K73" s="31"/>
      <c r="L73" s="32">
        <f t="shared" si="53"/>
        <v>0</v>
      </c>
      <c r="M73" s="32"/>
    </row>
    <row r="74" spans="1:13" x14ac:dyDescent="0.25">
      <c r="A74" s="51" t="s">
        <v>112</v>
      </c>
      <c r="B74" s="50" t="str">
        <f t="shared" ca="1" si="49"/>
        <v>demonteren te verwijderen, vervangen en aan te passen metselwerk (t.p.v. nieuwe blokken)</v>
      </c>
      <c r="C74" s="35">
        <v>8.5</v>
      </c>
      <c r="D74" s="36" t="str">
        <f t="shared" ca="1" si="54"/>
        <v>m2</v>
      </c>
      <c r="E74" s="29"/>
      <c r="F74" s="30">
        <f t="shared" si="50"/>
        <v>0</v>
      </c>
      <c r="G74" s="31"/>
      <c r="H74" s="31">
        <f t="shared" si="51"/>
        <v>0</v>
      </c>
      <c r="I74" s="31"/>
      <c r="J74" s="31">
        <f t="shared" si="52"/>
        <v>0</v>
      </c>
      <c r="K74" s="31"/>
      <c r="L74" s="32">
        <f t="shared" si="53"/>
        <v>0</v>
      </c>
      <c r="M74" s="32"/>
    </row>
    <row r="75" spans="1:13" x14ac:dyDescent="0.25">
      <c r="A75" s="51" t="s">
        <v>112</v>
      </c>
      <c r="B75" s="50" t="str">
        <f t="shared" ca="1" si="49"/>
        <v>demonteren te verwijderen, vervangen en aan te passen metselwerk (3 steens diep)</v>
      </c>
      <c r="C75" s="35">
        <v>12.4</v>
      </c>
      <c r="D75" s="36" t="str">
        <f t="shared" ca="1" si="54"/>
        <v>m2</v>
      </c>
      <c r="E75" s="29"/>
      <c r="F75" s="30">
        <f t="shared" si="50"/>
        <v>0</v>
      </c>
      <c r="G75" s="31"/>
      <c r="H75" s="31">
        <f t="shared" si="51"/>
        <v>0</v>
      </c>
      <c r="I75" s="31"/>
      <c r="J75" s="31">
        <f t="shared" si="52"/>
        <v>0</v>
      </c>
      <c r="K75" s="31"/>
      <c r="L75" s="32">
        <f t="shared" si="53"/>
        <v>0</v>
      </c>
      <c r="M75" s="32"/>
    </row>
    <row r="76" spans="1:13" x14ac:dyDescent="0.25">
      <c r="A76" s="51" t="s">
        <v>112</v>
      </c>
      <c r="B76" s="50" t="str">
        <f t="shared" ca="1" si="49"/>
        <v>demonteren te verwijderen, vervangen en aan te passen metselwerk (4-5 steens diep)</v>
      </c>
      <c r="C76" s="35">
        <v>4.7</v>
      </c>
      <c r="D76" s="36" t="str">
        <f t="shared" ca="1" si="54"/>
        <v>m2</v>
      </c>
      <c r="E76" s="29"/>
      <c r="F76" s="30">
        <f t="shared" si="50"/>
        <v>0</v>
      </c>
      <c r="G76" s="31"/>
      <c r="H76" s="31">
        <f t="shared" si="51"/>
        <v>0</v>
      </c>
      <c r="I76" s="31"/>
      <c r="J76" s="31">
        <f t="shared" si="52"/>
        <v>0</v>
      </c>
      <c r="K76" s="31"/>
      <c r="L76" s="32">
        <f t="shared" si="53"/>
        <v>0</v>
      </c>
      <c r="M76" s="32"/>
    </row>
    <row r="77" spans="1:13" x14ac:dyDescent="0.25">
      <c r="A77" s="51" t="s">
        <v>112</v>
      </c>
      <c r="B77" s="50" t="str">
        <f t="shared" ca="1" si="49"/>
        <v>demonteren te verwijderen, vervangen en aan te passen metselwerk</v>
      </c>
      <c r="C77" s="35">
        <v>9.6</v>
      </c>
      <c r="D77" s="36" t="str">
        <f t="shared" ca="1" si="54"/>
        <v>m3</v>
      </c>
      <c r="E77" s="29"/>
      <c r="F77" s="30">
        <f t="shared" si="50"/>
        <v>0</v>
      </c>
      <c r="G77" s="31"/>
      <c r="H77" s="31">
        <f t="shared" si="51"/>
        <v>0</v>
      </c>
      <c r="I77" s="31"/>
      <c r="J77" s="31">
        <f t="shared" si="52"/>
        <v>0</v>
      </c>
      <c r="K77" s="31"/>
      <c r="L77" s="32">
        <f t="shared" si="53"/>
        <v>0</v>
      </c>
      <c r="M77" s="32"/>
    </row>
    <row r="78" spans="1:13" x14ac:dyDescent="0.25">
      <c r="A78" s="51"/>
      <c r="B78" s="50" t="s">
        <v>18</v>
      </c>
      <c r="C78" s="35"/>
      <c r="D78" s="36"/>
      <c r="E78" s="29"/>
      <c r="F78" s="30">
        <f t="shared" si="50"/>
        <v>0</v>
      </c>
      <c r="G78" s="31"/>
      <c r="H78" s="31">
        <f t="shared" si="51"/>
        <v>0</v>
      </c>
      <c r="I78" s="31"/>
      <c r="J78" s="31">
        <f t="shared" si="52"/>
        <v>0</v>
      </c>
      <c r="K78" s="31"/>
      <c r="L78" s="32">
        <f t="shared" si="53"/>
        <v>0</v>
      </c>
      <c r="M78" s="32"/>
    </row>
    <row r="79" spans="1:13" x14ac:dyDescent="0.25">
      <c r="A79" s="51" t="s">
        <v>114</v>
      </c>
      <c r="B79" s="50" t="str">
        <f t="shared" ca="1" si="49"/>
        <v>REINIGEN BESTAAND METSELWERK</v>
      </c>
      <c r="C79" s="35"/>
      <c r="D79" s="36"/>
      <c r="E79" s="29"/>
      <c r="F79" s="30">
        <f t="shared" si="50"/>
        <v>0</v>
      </c>
      <c r="G79" s="31"/>
      <c r="H79" s="31">
        <f t="shared" si="51"/>
        <v>0</v>
      </c>
      <c r="I79" s="31"/>
      <c r="J79" s="31">
        <f t="shared" si="52"/>
        <v>0</v>
      </c>
      <c r="K79" s="31"/>
      <c r="L79" s="32">
        <f t="shared" si="53"/>
        <v>0</v>
      </c>
      <c r="M79" s="32"/>
    </row>
    <row r="80" spans="1:13" x14ac:dyDescent="0.25">
      <c r="A80" s="51" t="s">
        <v>115</v>
      </c>
      <c r="B80" s="50" t="str">
        <f t="shared" ca="1" si="49"/>
        <v>REINIGEN BESTAAND METSELWERK</v>
      </c>
      <c r="C80" s="35"/>
      <c r="D80" s="36"/>
      <c r="E80" s="29"/>
      <c r="F80" s="30">
        <f t="shared" si="50"/>
        <v>0</v>
      </c>
      <c r="G80" s="31"/>
      <c r="H80" s="31">
        <f t="shared" si="51"/>
        <v>0</v>
      </c>
      <c r="I80" s="31"/>
      <c r="J80" s="31">
        <f t="shared" si="52"/>
        <v>0</v>
      </c>
      <c r="K80" s="31"/>
      <c r="L80" s="32">
        <f t="shared" si="53"/>
        <v>0</v>
      </c>
      <c r="M80" s="32"/>
    </row>
    <row r="81" spans="1:13" x14ac:dyDescent="0.25">
      <c r="A81" s="51" t="s">
        <v>116</v>
      </c>
      <c r="B81" s="50" t="str">
        <f t="shared" ca="1" si="49"/>
        <v>verwijderen beplanting ter plaatse van het baksteen metselwerk</v>
      </c>
      <c r="C81" s="35">
        <v>1</v>
      </c>
      <c r="D81" s="36" t="str">
        <f t="shared" ca="1" si="54"/>
        <v>pst</v>
      </c>
      <c r="E81" s="29"/>
      <c r="F81" s="30">
        <f t="shared" si="50"/>
        <v>0</v>
      </c>
      <c r="G81" s="31"/>
      <c r="H81" s="31">
        <f t="shared" si="51"/>
        <v>0</v>
      </c>
      <c r="I81" s="31"/>
      <c r="J81" s="31">
        <f t="shared" si="52"/>
        <v>0</v>
      </c>
      <c r="K81" s="31"/>
      <c r="L81" s="32">
        <f t="shared" si="53"/>
        <v>0</v>
      </c>
      <c r="M81" s="32"/>
    </row>
    <row r="82" spans="1:13" x14ac:dyDescent="0.25">
      <c r="A82" s="51" t="s">
        <v>117</v>
      </c>
      <c r="B82" s="50" t="str">
        <f t="shared" ca="1" si="49"/>
        <v>REINIGEN BESTAAND METSELWERK, RESTAURATIE</v>
      </c>
      <c r="C82" s="35"/>
      <c r="D82" s="36"/>
      <c r="E82" s="29"/>
      <c r="F82" s="30">
        <f t="shared" si="50"/>
        <v>0</v>
      </c>
      <c r="G82" s="31"/>
      <c r="H82" s="31">
        <f t="shared" si="51"/>
        <v>0</v>
      </c>
      <c r="I82" s="31"/>
      <c r="J82" s="31">
        <f t="shared" si="52"/>
        <v>0</v>
      </c>
      <c r="K82" s="31"/>
      <c r="L82" s="32">
        <f t="shared" si="53"/>
        <v>0</v>
      </c>
      <c r="M82" s="32"/>
    </row>
    <row r="83" spans="1:13" x14ac:dyDescent="0.25">
      <c r="A83" s="53" t="s">
        <v>117</v>
      </c>
      <c r="B83" s="54" t="s">
        <v>265</v>
      </c>
      <c r="C83" s="55">
        <v>3</v>
      </c>
      <c r="D83" s="56" t="s">
        <v>74</v>
      </c>
      <c r="E83" s="29"/>
      <c r="F83" s="30">
        <f t="shared" si="50"/>
        <v>0</v>
      </c>
      <c r="G83" s="31"/>
      <c r="H83" s="31">
        <f t="shared" si="51"/>
        <v>0</v>
      </c>
      <c r="I83" s="31"/>
      <c r="J83" s="31">
        <f t="shared" si="52"/>
        <v>0</v>
      </c>
      <c r="K83" s="31"/>
      <c r="L83" s="32">
        <f t="shared" si="53"/>
        <v>0</v>
      </c>
      <c r="M83" s="32"/>
    </row>
    <row r="84" spans="1:13" x14ac:dyDescent="0.25">
      <c r="A84" s="51" t="s">
        <v>118</v>
      </c>
      <c r="B84" s="50" t="str">
        <f t="shared" ca="1" si="49"/>
        <v>reinigen  metselwerk</v>
      </c>
      <c r="C84" s="35">
        <v>36</v>
      </c>
      <c r="D84" s="36" t="str">
        <f t="shared" ca="1" si="54"/>
        <v>m2</v>
      </c>
      <c r="E84" s="29"/>
      <c r="F84" s="30">
        <f t="shared" si="50"/>
        <v>0</v>
      </c>
      <c r="G84" s="31"/>
      <c r="H84" s="31">
        <f t="shared" si="51"/>
        <v>0</v>
      </c>
      <c r="I84" s="31"/>
      <c r="J84" s="31">
        <f t="shared" si="52"/>
        <v>0</v>
      </c>
      <c r="K84" s="31"/>
      <c r="L84" s="32">
        <f t="shared" si="53"/>
        <v>0</v>
      </c>
      <c r="M84" s="32"/>
    </row>
    <row r="85" spans="1:13" x14ac:dyDescent="0.25">
      <c r="A85" s="51"/>
      <c r="B85" s="50" t="s">
        <v>18</v>
      </c>
      <c r="C85" s="35"/>
      <c r="D85" s="36"/>
      <c r="E85" s="29"/>
      <c r="F85" s="30">
        <f t="shared" si="50"/>
        <v>0</v>
      </c>
      <c r="G85" s="31"/>
      <c r="H85" s="31">
        <f t="shared" si="51"/>
        <v>0</v>
      </c>
      <c r="I85" s="31"/>
      <c r="J85" s="31">
        <f t="shared" si="52"/>
        <v>0</v>
      </c>
      <c r="K85" s="31"/>
      <c r="L85" s="32">
        <f t="shared" si="53"/>
        <v>0</v>
      </c>
      <c r="M85" s="32"/>
    </row>
    <row r="86" spans="1:13" x14ac:dyDescent="0.25">
      <c r="A86" s="51" t="s">
        <v>119</v>
      </c>
      <c r="B86" s="50" t="str">
        <f t="shared" ca="1" si="49"/>
        <v>HERSTELLEN BESTAAND METSELWERK</v>
      </c>
      <c r="C86" s="35"/>
      <c r="D86" s="36"/>
      <c r="E86" s="29"/>
      <c r="F86" s="30">
        <f t="shared" si="50"/>
        <v>0</v>
      </c>
      <c r="G86" s="31"/>
      <c r="H86" s="31">
        <f t="shared" si="51"/>
        <v>0</v>
      </c>
      <c r="I86" s="31"/>
      <c r="J86" s="31">
        <f t="shared" si="52"/>
        <v>0</v>
      </c>
      <c r="K86" s="31"/>
      <c r="L86" s="32">
        <f t="shared" si="53"/>
        <v>0</v>
      </c>
      <c r="M86" s="32"/>
    </row>
    <row r="87" spans="1:13" x14ac:dyDescent="0.25">
      <c r="A87" s="51" t="s">
        <v>120</v>
      </c>
      <c r="B87" s="50" t="str">
        <f t="shared" ca="1" si="49"/>
        <v>REPAREREN BESTAAND METSELWERK, BAKSTEEN METSELSTEEN, RESTAURATIE</v>
      </c>
      <c r="C87" s="35"/>
      <c r="D87" s="36"/>
      <c r="E87" s="29"/>
      <c r="F87" s="30">
        <f t="shared" si="50"/>
        <v>0</v>
      </c>
      <c r="G87" s="31"/>
      <c r="H87" s="31">
        <f t="shared" si="51"/>
        <v>0</v>
      </c>
      <c r="I87" s="31"/>
      <c r="J87" s="31">
        <f t="shared" si="52"/>
        <v>0</v>
      </c>
      <c r="K87" s="31"/>
      <c r="L87" s="32">
        <f t="shared" si="53"/>
        <v>0</v>
      </c>
      <c r="M87" s="32"/>
    </row>
    <row r="88" spans="1:13" x14ac:dyDescent="0.25">
      <c r="A88" s="51" t="s">
        <v>122</v>
      </c>
      <c r="B88" s="50" t="str">
        <f t="shared" ca="1" si="49"/>
        <v>inboetwerk baksteen metselwerk steens diep</v>
      </c>
      <c r="C88" s="35">
        <v>2.5</v>
      </c>
      <c r="D88" s="36" t="str">
        <f t="shared" ca="1" si="54"/>
        <v>m2</v>
      </c>
      <c r="E88" s="29"/>
      <c r="F88" s="30">
        <f t="shared" si="50"/>
        <v>0</v>
      </c>
      <c r="G88" s="31"/>
      <c r="H88" s="31">
        <f t="shared" si="51"/>
        <v>0</v>
      </c>
      <c r="I88" s="31"/>
      <c r="J88" s="31">
        <f t="shared" si="52"/>
        <v>0</v>
      </c>
      <c r="K88" s="31"/>
      <c r="L88" s="32">
        <f t="shared" si="53"/>
        <v>0</v>
      </c>
      <c r="M88" s="32"/>
    </row>
    <row r="89" spans="1:13" x14ac:dyDescent="0.25">
      <c r="A89" s="51" t="s">
        <v>122</v>
      </c>
      <c r="B89" s="50" t="str">
        <f t="shared" ca="1" si="49"/>
        <v>inboetwerk baksteen metselwerk 2 steens diep</v>
      </c>
      <c r="C89" s="35">
        <v>7.5</v>
      </c>
      <c r="D89" s="36" t="str">
        <f t="shared" ca="1" si="54"/>
        <v>m2</v>
      </c>
      <c r="E89" s="29"/>
      <c r="F89" s="30">
        <f t="shared" si="50"/>
        <v>0</v>
      </c>
      <c r="G89" s="31"/>
      <c r="H89" s="31">
        <f t="shared" si="51"/>
        <v>0</v>
      </c>
      <c r="I89" s="31"/>
      <c r="J89" s="31">
        <f t="shared" si="52"/>
        <v>0</v>
      </c>
      <c r="K89" s="31"/>
      <c r="L89" s="32">
        <f t="shared" si="53"/>
        <v>0</v>
      </c>
      <c r="M89" s="32"/>
    </row>
    <row r="90" spans="1:13" x14ac:dyDescent="0.25">
      <c r="A90" s="51" t="s">
        <v>123</v>
      </c>
      <c r="B90" s="50" t="str">
        <f t="shared" ca="1" si="49"/>
        <v>REPAREREN BESTAAND METSELWERK, BAKSTEEN METSELSTEEN, RESTAURATIE</v>
      </c>
      <c r="C90" s="35"/>
      <c r="D90" s="36"/>
      <c r="E90" s="29"/>
      <c r="F90" s="30">
        <f t="shared" si="50"/>
        <v>0</v>
      </c>
      <c r="G90" s="31"/>
      <c r="H90" s="31">
        <f t="shared" si="51"/>
        <v>0</v>
      </c>
      <c r="I90" s="31"/>
      <c r="J90" s="31">
        <f t="shared" si="52"/>
        <v>0</v>
      </c>
      <c r="K90" s="31"/>
      <c r="L90" s="32">
        <f t="shared" si="53"/>
        <v>0</v>
      </c>
      <c r="M90" s="32"/>
    </row>
    <row r="91" spans="1:13" x14ac:dyDescent="0.25">
      <c r="A91" s="51" t="s">
        <v>271</v>
      </c>
      <c r="B91" s="50" t="str">
        <f t="shared" ca="1" si="49"/>
        <v>inboeten scheuren (transversaal) baksteen metselwerk</v>
      </c>
      <c r="C91" s="35">
        <v>14</v>
      </c>
      <c r="D91" s="36" t="str">
        <f t="shared" ca="1" si="54"/>
        <v>m1</v>
      </c>
      <c r="E91" s="29"/>
      <c r="F91" s="30">
        <f t="shared" si="50"/>
        <v>0</v>
      </c>
      <c r="G91" s="31"/>
      <c r="H91" s="31">
        <f t="shared" si="51"/>
        <v>0</v>
      </c>
      <c r="I91" s="31"/>
      <c r="J91" s="31">
        <f t="shared" si="52"/>
        <v>0</v>
      </c>
      <c r="K91" s="31"/>
      <c r="L91" s="32">
        <f t="shared" si="53"/>
        <v>0</v>
      </c>
      <c r="M91" s="32"/>
    </row>
    <row r="92" spans="1:13" x14ac:dyDescent="0.25">
      <c r="A92" s="51" t="s">
        <v>125</v>
      </c>
      <c r="B92" s="50" t="str">
        <f t="shared" ca="1" si="49"/>
        <v>REPAREREN BESTAAND METSELWERK, BAKSTEEN METSELSTEEN, RESTAURATIE</v>
      </c>
      <c r="C92" s="35"/>
      <c r="D92" s="36"/>
      <c r="E92" s="29"/>
      <c r="F92" s="30">
        <f t="shared" si="50"/>
        <v>0</v>
      </c>
      <c r="G92" s="31"/>
      <c r="H92" s="31">
        <f t="shared" si="51"/>
        <v>0</v>
      </c>
      <c r="I92" s="31"/>
      <c r="J92" s="31">
        <f t="shared" si="52"/>
        <v>0</v>
      </c>
      <c r="K92" s="31"/>
      <c r="L92" s="32">
        <f t="shared" si="53"/>
        <v>0</v>
      </c>
      <c r="M92" s="32"/>
    </row>
    <row r="93" spans="1:13" x14ac:dyDescent="0.25">
      <c r="A93" s="51" t="s">
        <v>126</v>
      </c>
      <c r="B93" s="50" t="str">
        <f t="shared" ca="1" si="49"/>
        <v>inboeten scheuren (lateraal) baksteen metselwerk</v>
      </c>
      <c r="C93" s="35">
        <v>2.5</v>
      </c>
      <c r="D93" s="36" t="str">
        <f t="shared" ca="1" si="54"/>
        <v>m2</v>
      </c>
      <c r="E93" s="29"/>
      <c r="F93" s="30">
        <f t="shared" si="50"/>
        <v>0</v>
      </c>
      <c r="G93" s="31"/>
      <c r="H93" s="31">
        <f t="shared" si="51"/>
        <v>0</v>
      </c>
      <c r="I93" s="31"/>
      <c r="J93" s="31">
        <f t="shared" si="52"/>
        <v>0</v>
      </c>
      <c r="K93" s="31"/>
      <c r="L93" s="32">
        <f t="shared" si="53"/>
        <v>0</v>
      </c>
      <c r="M93" s="32"/>
    </row>
    <row r="94" spans="1:13" x14ac:dyDescent="0.25">
      <c r="A94" s="53" t="s">
        <v>223</v>
      </c>
      <c r="B94" s="57" t="str">
        <f t="shared" ca="1" si="49"/>
        <v>REPAREREN BESTAAND METSELWERK, MORTELREPARATIE, RESTAURATIE</v>
      </c>
      <c r="C94" s="55"/>
      <c r="D94" s="56"/>
      <c r="E94" s="29"/>
      <c r="F94" s="30"/>
      <c r="G94" s="31"/>
      <c r="H94" s="31"/>
      <c r="I94" s="31"/>
      <c r="J94" s="31"/>
      <c r="K94" s="31"/>
      <c r="L94" s="32"/>
      <c r="M94" s="32"/>
    </row>
    <row r="95" spans="1:13" x14ac:dyDescent="0.25">
      <c r="A95" s="53" t="s">
        <v>266</v>
      </c>
      <c r="B95" s="57" t="str">
        <f t="shared" ca="1" si="49"/>
        <v>repareren ter plaatse van verwijderde/gedemonteerde onderdelen</v>
      </c>
      <c r="C95" s="55">
        <v>20</v>
      </c>
      <c r="D95" s="56" t="s">
        <v>74</v>
      </c>
      <c r="E95" s="29"/>
      <c r="F95" s="30">
        <f t="shared" ref="F95" si="55">C95*E95</f>
        <v>0</v>
      </c>
      <c r="G95" s="31"/>
      <c r="H95" s="31">
        <f t="shared" ref="H95" si="56">C95*G95</f>
        <v>0</v>
      </c>
      <c r="I95" s="31"/>
      <c r="J95" s="31">
        <f t="shared" ref="J95" si="57">I95*C95</f>
        <v>0</v>
      </c>
      <c r="K95" s="31"/>
      <c r="L95" s="32">
        <f t="shared" ref="L95" si="58">F95*$I$3+H95+J95+K95</f>
        <v>0</v>
      </c>
      <c r="M95" s="32"/>
    </row>
    <row r="96" spans="1:13" x14ac:dyDescent="0.25">
      <c r="A96" s="36"/>
      <c r="B96" s="37"/>
      <c r="C96" s="35"/>
      <c r="D96" s="36"/>
      <c r="E96" s="29"/>
      <c r="F96" s="30">
        <f t="shared" si="50"/>
        <v>0</v>
      </c>
      <c r="G96" s="31"/>
      <c r="H96" s="31">
        <f t="shared" si="51"/>
        <v>0</v>
      </c>
      <c r="I96" s="31"/>
      <c r="J96" s="31">
        <f t="shared" si="52"/>
        <v>0</v>
      </c>
      <c r="K96" s="31"/>
      <c r="L96" s="32">
        <f t="shared" si="53"/>
        <v>0</v>
      </c>
      <c r="M96" s="32"/>
    </row>
    <row r="97" spans="1:13" x14ac:dyDescent="0.25">
      <c r="A97" s="51" t="s">
        <v>127</v>
      </c>
      <c r="B97" s="50" t="str">
        <f t="shared" ref="B97:B102" ca="1" si="59">IFERROR(INDEX(SSK.Prijzenboek,MATCH($B97,SSK.Prijzenboek.Codering,0),MATCH(SSK.Prijzenboek.Omschrijving,SSK.Prijzenboek.Titel,0)),SSK.NVT)</f>
        <v>AANPASSEN BESTAAND METSELWERK</v>
      </c>
      <c r="C97" s="35"/>
      <c r="D97" s="36"/>
      <c r="E97" s="29"/>
      <c r="F97" s="30">
        <f t="shared" si="50"/>
        <v>0</v>
      </c>
      <c r="G97" s="31"/>
      <c r="H97" s="31">
        <f t="shared" si="51"/>
        <v>0</v>
      </c>
      <c r="I97" s="31"/>
      <c r="J97" s="31">
        <f t="shared" si="52"/>
        <v>0</v>
      </c>
      <c r="K97" s="31"/>
      <c r="L97" s="32">
        <f t="shared" si="53"/>
        <v>0</v>
      </c>
      <c r="M97" s="32"/>
    </row>
    <row r="98" spans="1:13" x14ac:dyDescent="0.25">
      <c r="A98" s="51" t="s">
        <v>128</v>
      </c>
      <c r="B98" s="50" t="str">
        <f t="shared" ca="1" si="59"/>
        <v>KOPIEREN BESTAAND METSELWERK, BAKSTEEN METSELSTEEN</v>
      </c>
      <c r="C98" s="35"/>
      <c r="D98" s="36"/>
      <c r="E98" s="29"/>
      <c r="F98" s="30">
        <f t="shared" si="50"/>
        <v>0</v>
      </c>
      <c r="G98" s="31"/>
      <c r="H98" s="31">
        <f t="shared" si="51"/>
        <v>0</v>
      </c>
      <c r="I98" s="31"/>
      <c r="J98" s="31">
        <f t="shared" si="52"/>
        <v>0</v>
      </c>
      <c r="K98" s="31"/>
      <c r="L98" s="32">
        <f t="shared" si="53"/>
        <v>0</v>
      </c>
      <c r="M98" s="32"/>
    </row>
    <row r="99" spans="1:13" x14ac:dyDescent="0.25">
      <c r="A99" s="51" t="s">
        <v>129</v>
      </c>
      <c r="B99" s="50" t="str">
        <f t="shared" ca="1" si="59"/>
        <v>(opnieuw) metselen van ontbrekend en verwijderd en aan te vullen metselwerk 6 steens diep</v>
      </c>
      <c r="C99" s="35">
        <v>7.5</v>
      </c>
      <c r="D99" s="36" t="str">
        <f t="shared" ref="D99:D101" ca="1" si="60">IFERROR(INDEX(SSK.Prijzenboek,MATCH($B99,SSK.Prijzenboek.Codering,0),MATCH(SSK.Prijzenboek.Eenheid,SSK.Prijzenboek.Titel,0)),SSK.NVT)</f>
        <v>m2</v>
      </c>
      <c r="E99" s="29"/>
      <c r="F99" s="30">
        <f t="shared" si="50"/>
        <v>0</v>
      </c>
      <c r="G99" s="31"/>
      <c r="H99" s="31">
        <f t="shared" si="51"/>
        <v>0</v>
      </c>
      <c r="I99" s="31"/>
      <c r="J99" s="31">
        <f t="shared" si="52"/>
        <v>0</v>
      </c>
      <c r="K99" s="31"/>
      <c r="L99" s="32">
        <f t="shared" si="53"/>
        <v>0</v>
      </c>
      <c r="M99" s="32"/>
    </row>
    <row r="100" spans="1:13" x14ac:dyDescent="0.25">
      <c r="A100" s="51" t="s">
        <v>130</v>
      </c>
      <c r="B100" s="50" t="str">
        <f t="shared" ca="1" si="59"/>
        <v>(opnieuw) metselen van ontbrekend en verwijderd en aan te vullen metselwerk 4 steens diep</v>
      </c>
      <c r="C100" s="35">
        <v>11</v>
      </c>
      <c r="D100" s="36" t="str">
        <f t="shared" ca="1" si="60"/>
        <v>m2</v>
      </c>
      <c r="E100" s="29"/>
      <c r="F100" s="30">
        <f t="shared" si="50"/>
        <v>0</v>
      </c>
      <c r="G100" s="31"/>
      <c r="H100" s="31">
        <f t="shared" si="51"/>
        <v>0</v>
      </c>
      <c r="I100" s="31"/>
      <c r="J100" s="31">
        <f t="shared" si="52"/>
        <v>0</v>
      </c>
      <c r="K100" s="31"/>
      <c r="L100" s="32">
        <f t="shared" si="53"/>
        <v>0</v>
      </c>
      <c r="M100" s="32"/>
    </row>
    <row r="101" spans="1:13" x14ac:dyDescent="0.25">
      <c r="A101" s="51" t="s">
        <v>131</v>
      </c>
      <c r="B101" s="50" t="str">
        <f t="shared" ref="B101" ca="1" si="61">IFERROR(INDEX(SSK.Prijzenboek,MATCH($B101,SSK.Prijzenboek.Codering,0),MATCH(SSK.Prijzenboek.Omschrijving,SSK.Prijzenboek.Titel,0)),SSK.NVT)</f>
        <v>(opnieuw) metselen van ontbrekend en verwijderd en aan te vullen metselwerk</v>
      </c>
      <c r="C101" s="35">
        <v>3.1</v>
      </c>
      <c r="D101" s="36" t="str">
        <f t="shared" ca="1" si="60"/>
        <v>m3</v>
      </c>
      <c r="E101" s="29"/>
      <c r="F101" s="30">
        <f t="shared" ref="F101:F113" si="62">C101*E101</f>
        <v>0</v>
      </c>
      <c r="G101" s="31"/>
      <c r="H101" s="31">
        <f t="shared" ref="H101:H113" si="63">C101*G101</f>
        <v>0</v>
      </c>
      <c r="I101" s="31"/>
      <c r="J101" s="31">
        <f t="shared" si="47"/>
        <v>0</v>
      </c>
      <c r="K101" s="31"/>
      <c r="L101" s="32">
        <f t="shared" si="48"/>
        <v>0</v>
      </c>
      <c r="M101" s="32"/>
    </row>
    <row r="102" spans="1:13" x14ac:dyDescent="0.25">
      <c r="A102" s="51" t="s">
        <v>132</v>
      </c>
      <c r="B102" s="50" t="str">
        <f t="shared" ca="1" si="59"/>
        <v>KOPIEREN BESTAAND VOEGWERK, SNIJVOEG</v>
      </c>
      <c r="C102" s="35"/>
      <c r="D102" s="36"/>
      <c r="E102" s="29"/>
      <c r="F102" s="30">
        <f t="shared" si="62"/>
        <v>0</v>
      </c>
      <c r="G102" s="31"/>
      <c r="H102" s="31">
        <f t="shared" si="63"/>
        <v>0</v>
      </c>
      <c r="I102" s="31"/>
      <c r="J102" s="31">
        <f t="shared" si="47"/>
        <v>0</v>
      </c>
      <c r="K102" s="31"/>
      <c r="L102" s="32">
        <f t="shared" si="48"/>
        <v>0</v>
      </c>
      <c r="M102" s="32"/>
    </row>
    <row r="103" spans="1:13" x14ac:dyDescent="0.25">
      <c r="A103" s="51" t="s">
        <v>133</v>
      </c>
      <c r="B103" s="50" t="str">
        <f t="shared" ref="B103:B112" ca="1" si="64">IFERROR(INDEX(SSK.Prijzenboek,MATCH($B103,SSK.Prijzenboek.Codering,0),MATCH(SSK.Prijzenboek.Omschrijving,SSK.Prijzenboek.Titel,0)),SSK.NVT)</f>
        <v>voegwerk ter plaatse van inboetwerk</v>
      </c>
      <c r="C103" s="35">
        <v>6.7</v>
      </c>
      <c r="D103" s="36" t="str">
        <f t="shared" ref="D103:D112" ca="1" si="65">IFERROR(INDEX(SSK.Prijzenboek,MATCH($B103,SSK.Prijzenboek.Codering,0),MATCH(SSK.Prijzenboek.Eenheid,SSK.Prijzenboek.Titel,0)),SSK.NVT)</f>
        <v>m2</v>
      </c>
      <c r="E103" s="29"/>
      <c r="F103" s="30">
        <f t="shared" ref="F103:F112" si="66">C103*E103</f>
        <v>0</v>
      </c>
      <c r="G103" s="31"/>
      <c r="H103" s="31">
        <f t="shared" ref="H103:H112" si="67">C103*G103</f>
        <v>0</v>
      </c>
      <c r="I103" s="31"/>
      <c r="J103" s="31">
        <f t="shared" ref="J103:J112" si="68">I103*C103</f>
        <v>0</v>
      </c>
      <c r="K103" s="31"/>
      <c r="L103" s="32">
        <f t="shared" ref="L103:L112" si="69">F103*$I$3+H103+J103+K103</f>
        <v>0</v>
      </c>
      <c r="M103" s="32"/>
    </row>
    <row r="104" spans="1:13" x14ac:dyDescent="0.25">
      <c r="A104" s="51" t="s">
        <v>134</v>
      </c>
      <c r="B104" s="50" t="str">
        <f t="shared" ca="1" si="64"/>
        <v>voegwerk ter plaatse van nieuw metselwerk</v>
      </c>
      <c r="C104" s="35">
        <v>34.299999999999997</v>
      </c>
      <c r="D104" s="36" t="str">
        <f t="shared" ca="1" si="65"/>
        <v>m2</v>
      </c>
      <c r="E104" s="29"/>
      <c r="F104" s="30">
        <f t="shared" si="66"/>
        <v>0</v>
      </c>
      <c r="G104" s="31"/>
      <c r="H104" s="31">
        <f t="shared" si="67"/>
        <v>0</v>
      </c>
      <c r="I104" s="31"/>
      <c r="J104" s="31">
        <f t="shared" si="68"/>
        <v>0</v>
      </c>
      <c r="K104" s="31"/>
      <c r="L104" s="32">
        <f t="shared" si="69"/>
        <v>0</v>
      </c>
      <c r="M104" s="32"/>
    </row>
    <row r="105" spans="1:13" x14ac:dyDescent="0.25">
      <c r="A105" s="51" t="s">
        <v>135</v>
      </c>
      <c r="B105" s="50" t="str">
        <f t="shared" ca="1" si="64"/>
        <v>KOPIEREN BESTAAND VOEGWERK, PLATVOL</v>
      </c>
      <c r="C105" s="35"/>
      <c r="D105" s="36"/>
      <c r="E105" s="29"/>
      <c r="F105" s="30">
        <f t="shared" si="66"/>
        <v>0</v>
      </c>
      <c r="G105" s="31"/>
      <c r="H105" s="31">
        <f t="shared" si="67"/>
        <v>0</v>
      </c>
      <c r="I105" s="31"/>
      <c r="J105" s="31">
        <f t="shared" si="68"/>
        <v>0</v>
      </c>
      <c r="K105" s="31"/>
      <c r="L105" s="32">
        <f t="shared" si="69"/>
        <v>0</v>
      </c>
      <c r="M105" s="32"/>
    </row>
    <row r="106" spans="1:13" x14ac:dyDescent="0.25">
      <c r="A106" s="51" t="s">
        <v>136</v>
      </c>
      <c r="B106" s="50" t="str">
        <f t="shared" ca="1" si="64"/>
        <v>voegwerk ter plaatse van ontbrekend en verwijderd voegwerk</v>
      </c>
      <c r="C106" s="35">
        <v>1</v>
      </c>
      <c r="D106" s="36" t="str">
        <f t="shared" ca="1" si="65"/>
        <v>m2</v>
      </c>
      <c r="E106" s="29"/>
      <c r="F106" s="30">
        <f t="shared" si="66"/>
        <v>0</v>
      </c>
      <c r="G106" s="31"/>
      <c r="H106" s="31">
        <f t="shared" si="67"/>
        <v>0</v>
      </c>
      <c r="I106" s="31"/>
      <c r="J106" s="31">
        <f t="shared" si="68"/>
        <v>0</v>
      </c>
      <c r="K106" s="31"/>
      <c r="L106" s="32">
        <f t="shared" si="69"/>
        <v>0</v>
      </c>
      <c r="M106" s="32"/>
    </row>
    <row r="107" spans="1:13" x14ac:dyDescent="0.25">
      <c r="A107" s="51" t="s">
        <v>137</v>
      </c>
      <c r="B107" s="50" t="str">
        <f t="shared" ca="1" si="64"/>
        <v>voegwerk ter plaatse van inboetwerk</v>
      </c>
      <c r="C107" s="35">
        <v>19.5</v>
      </c>
      <c r="D107" s="36" t="str">
        <f t="shared" ca="1" si="65"/>
        <v>m2</v>
      </c>
      <c r="E107" s="29"/>
      <c r="F107" s="30">
        <f t="shared" si="66"/>
        <v>0</v>
      </c>
      <c r="G107" s="31"/>
      <c r="H107" s="31">
        <f t="shared" si="67"/>
        <v>0</v>
      </c>
      <c r="I107" s="31"/>
      <c r="J107" s="31">
        <f t="shared" si="68"/>
        <v>0</v>
      </c>
      <c r="K107" s="31"/>
      <c r="L107" s="32">
        <f t="shared" si="69"/>
        <v>0</v>
      </c>
      <c r="M107" s="32"/>
    </row>
    <row r="108" spans="1:13" x14ac:dyDescent="0.25">
      <c r="A108" s="51" t="s">
        <v>138</v>
      </c>
      <c r="B108" s="50" t="str">
        <f t="shared" ca="1" si="64"/>
        <v>voegwerk ter plaatse van nieuw metselwerk</v>
      </c>
      <c r="C108" s="35">
        <v>13</v>
      </c>
      <c r="D108" s="36" t="str">
        <f t="shared" ca="1" si="65"/>
        <v>m2</v>
      </c>
      <c r="E108" s="29"/>
      <c r="F108" s="30">
        <f t="shared" si="66"/>
        <v>0</v>
      </c>
      <c r="G108" s="31"/>
      <c r="H108" s="31">
        <f t="shared" si="67"/>
        <v>0</v>
      </c>
      <c r="I108" s="31"/>
      <c r="J108" s="31">
        <f t="shared" si="68"/>
        <v>0</v>
      </c>
      <c r="K108" s="31"/>
      <c r="L108" s="32">
        <f t="shared" si="69"/>
        <v>0</v>
      </c>
      <c r="M108" s="32"/>
    </row>
    <row r="109" spans="1:13" ht="15.75" thickBot="1" x14ac:dyDescent="0.3">
      <c r="A109" s="51"/>
      <c r="B109" s="50" t="s">
        <v>18</v>
      </c>
      <c r="C109" s="35"/>
      <c r="D109" s="36"/>
      <c r="E109" s="29"/>
      <c r="F109" s="30">
        <f t="shared" si="66"/>
        <v>0</v>
      </c>
      <c r="G109" s="31"/>
      <c r="H109" s="31">
        <f t="shared" si="67"/>
        <v>0</v>
      </c>
      <c r="I109" s="31"/>
      <c r="J109" s="31">
        <f t="shared" si="68"/>
        <v>0</v>
      </c>
      <c r="K109" s="31"/>
      <c r="L109" s="32">
        <f t="shared" si="69"/>
        <v>0</v>
      </c>
      <c r="M109" s="32"/>
    </row>
    <row r="110" spans="1:13" x14ac:dyDescent="0.25">
      <c r="A110" s="51" t="s">
        <v>139</v>
      </c>
      <c r="B110" s="50" t="str">
        <f t="shared" ca="1" si="64"/>
        <v>AFKWAST-, VERTIN- EN RAAPLAGEN</v>
      </c>
      <c r="C110" s="35"/>
      <c r="D110" s="36"/>
      <c r="E110" s="29"/>
      <c r="F110" s="30">
        <f t="shared" si="66"/>
        <v>0</v>
      </c>
      <c r="G110" s="31"/>
      <c r="H110" s="31">
        <f t="shared" si="67"/>
        <v>0</v>
      </c>
      <c r="I110" s="31"/>
      <c r="J110" s="31">
        <f t="shared" si="68"/>
        <v>0</v>
      </c>
      <c r="K110" s="31"/>
      <c r="L110" s="32">
        <f t="shared" si="69"/>
        <v>0</v>
      </c>
      <c r="M110" s="33">
        <f>SUM(L66:L113)</f>
        <v>0</v>
      </c>
    </row>
    <row r="111" spans="1:13" x14ac:dyDescent="0.25">
      <c r="A111" s="51" t="s">
        <v>140</v>
      </c>
      <c r="B111" s="50" t="str">
        <f t="shared" ca="1" si="64"/>
        <v>VERTINLAAG</v>
      </c>
      <c r="C111" s="35"/>
      <c r="D111" s="36"/>
      <c r="E111" s="29"/>
      <c r="F111" s="30">
        <f t="shared" si="66"/>
        <v>0</v>
      </c>
      <c r="G111" s="31"/>
      <c r="H111" s="31">
        <f t="shared" si="67"/>
        <v>0</v>
      </c>
      <c r="I111" s="31"/>
      <c r="J111" s="31">
        <f t="shared" si="68"/>
        <v>0</v>
      </c>
      <c r="K111" s="31"/>
      <c r="L111" s="32">
        <f t="shared" si="69"/>
        <v>0</v>
      </c>
      <c r="M111" s="32"/>
    </row>
    <row r="112" spans="1:13" x14ac:dyDescent="0.25">
      <c r="A112" s="51" t="s">
        <v>141</v>
      </c>
      <c r="B112" s="50" t="str">
        <f t="shared" ca="1" si="64"/>
        <v>vertinnen metselwerk</v>
      </c>
      <c r="C112" s="35">
        <v>7</v>
      </c>
      <c r="D112" s="36" t="str">
        <f t="shared" ca="1" si="65"/>
        <v>m2</v>
      </c>
      <c r="E112" s="29"/>
      <c r="F112" s="30">
        <f t="shared" si="66"/>
        <v>0</v>
      </c>
      <c r="G112" s="31"/>
      <c r="H112" s="31">
        <f t="shared" si="67"/>
        <v>0</v>
      </c>
      <c r="I112" s="31"/>
      <c r="J112" s="31">
        <f t="shared" si="68"/>
        <v>0</v>
      </c>
      <c r="K112" s="31"/>
      <c r="L112" s="32">
        <f t="shared" si="69"/>
        <v>0</v>
      </c>
      <c r="M112" s="32"/>
    </row>
    <row r="113" spans="1:13" x14ac:dyDescent="0.25">
      <c r="A113" s="36"/>
      <c r="B113" s="37"/>
      <c r="C113" s="35"/>
      <c r="D113" s="36"/>
      <c r="E113" s="29"/>
      <c r="F113" s="30">
        <f t="shared" si="62"/>
        <v>0</v>
      </c>
      <c r="G113" s="31"/>
      <c r="H113" s="31">
        <f t="shared" si="63"/>
        <v>0</v>
      </c>
      <c r="I113" s="31"/>
      <c r="J113" s="31">
        <f t="shared" si="47"/>
        <v>0</v>
      </c>
      <c r="K113" s="31"/>
      <c r="L113" s="32">
        <f t="shared" si="48"/>
        <v>0</v>
      </c>
      <c r="M113" s="32"/>
    </row>
    <row r="114" spans="1:13" x14ac:dyDescent="0.25">
      <c r="A114" s="36"/>
      <c r="B114" s="37"/>
      <c r="C114" s="35"/>
      <c r="D114" s="36"/>
      <c r="E114" s="29"/>
      <c r="F114" s="30" t="s">
        <v>18</v>
      </c>
      <c r="G114" s="31"/>
      <c r="H114" s="31" t="s">
        <v>18</v>
      </c>
      <c r="I114" s="31"/>
      <c r="J114" s="31"/>
      <c r="K114" s="31"/>
      <c r="L114" s="32" t="s">
        <v>18</v>
      </c>
      <c r="M114" s="32"/>
    </row>
    <row r="115" spans="1:13" x14ac:dyDescent="0.25">
      <c r="A115" s="34">
        <v>25</v>
      </c>
      <c r="B115" s="28" t="s">
        <v>22</v>
      </c>
      <c r="C115" s="35"/>
      <c r="D115" s="36"/>
      <c r="E115" s="29"/>
      <c r="F115" s="30" t="s">
        <v>18</v>
      </c>
      <c r="G115" s="31"/>
      <c r="H115" s="31" t="s">
        <v>18</v>
      </c>
      <c r="I115" s="31"/>
      <c r="J115" s="31"/>
      <c r="K115" s="31"/>
      <c r="L115" s="32" t="s">
        <v>18</v>
      </c>
      <c r="M115" s="32"/>
    </row>
    <row r="116" spans="1:13" x14ac:dyDescent="0.25">
      <c r="A116" s="51"/>
      <c r="B116" s="28"/>
      <c r="C116" s="35"/>
      <c r="D116" s="36"/>
      <c r="E116" s="29"/>
      <c r="F116" s="30">
        <f t="shared" ref="F116:F127" si="70">C116*E116</f>
        <v>0</v>
      </c>
      <c r="G116" s="31"/>
      <c r="H116" s="31">
        <f t="shared" ref="H116:H127" si="71">C116*G116</f>
        <v>0</v>
      </c>
      <c r="I116" s="31"/>
      <c r="J116" s="31">
        <f t="shared" ref="J116:J127" si="72">I116*C116</f>
        <v>0</v>
      </c>
      <c r="K116" s="31"/>
      <c r="L116" s="32">
        <f t="shared" ref="L116:L127" si="73">F116*$I$3+H116+J116+K116</f>
        <v>0</v>
      </c>
      <c r="M116" s="32"/>
    </row>
    <row r="117" spans="1:13" x14ac:dyDescent="0.25">
      <c r="A117" s="51" t="s">
        <v>142</v>
      </c>
      <c r="B117" s="50" t="str">
        <f t="shared" ref="B117:B122" ca="1" si="74">IFERROR(INDEX(SSK.Prijzenboek,MATCH($B117,SSK.Prijzenboek.Codering,0),MATCH(SSK.Prijzenboek.Omschrijving,SSK.Prijzenboek.Titel,0)),SSK.NVT)</f>
        <v>ALGEMEEN</v>
      </c>
      <c r="C117" s="35"/>
      <c r="D117" s="36"/>
      <c r="E117" s="29"/>
      <c r="F117" s="30">
        <f t="shared" ref="F117:F126" si="75">C117*E117</f>
        <v>0</v>
      </c>
      <c r="G117" s="31"/>
      <c r="H117" s="31">
        <f t="shared" ref="H117:H126" si="76">C117*G117</f>
        <v>0</v>
      </c>
      <c r="I117" s="31"/>
      <c r="J117" s="31">
        <f t="shared" ref="J117:J126" si="77">I117*C117</f>
        <v>0</v>
      </c>
      <c r="K117" s="31"/>
      <c r="L117" s="32">
        <f t="shared" ref="L117:L126" si="78">F117*$I$3+H117+J117+K117</f>
        <v>0</v>
      </c>
      <c r="M117" s="32"/>
    </row>
    <row r="118" spans="1:13" x14ac:dyDescent="0.25">
      <c r="A118" s="51" t="s">
        <v>143</v>
      </c>
      <c r="B118" s="50" t="str">
        <f t="shared" ca="1" si="74"/>
        <v>GEDETAILLEERD WERKPLAN</v>
      </c>
      <c r="C118" s="35">
        <v>1</v>
      </c>
      <c r="D118" s="36" t="s">
        <v>73</v>
      </c>
      <c r="E118" s="29"/>
      <c r="F118" s="30">
        <f t="shared" si="75"/>
        <v>0</v>
      </c>
      <c r="G118" s="31"/>
      <c r="H118" s="31">
        <f t="shared" si="76"/>
        <v>0</v>
      </c>
      <c r="I118" s="31"/>
      <c r="J118" s="31">
        <f t="shared" si="77"/>
        <v>0</v>
      </c>
      <c r="K118" s="31"/>
      <c r="L118" s="32">
        <f t="shared" si="78"/>
        <v>0</v>
      </c>
      <c r="M118" s="32"/>
    </row>
    <row r="119" spans="1:13" x14ac:dyDescent="0.25">
      <c r="A119" s="51"/>
      <c r="B119" s="50" t="s">
        <v>18</v>
      </c>
      <c r="C119" s="35"/>
      <c r="D119" s="36"/>
      <c r="E119" s="29"/>
      <c r="F119" s="30">
        <f t="shared" ref="F119:F124" si="79">C119*E119</f>
        <v>0</v>
      </c>
      <c r="G119" s="31"/>
      <c r="H119" s="31">
        <f t="shared" ref="H119:H124" si="80">C119*G119</f>
        <v>0</v>
      </c>
      <c r="I119" s="31"/>
      <c r="J119" s="31">
        <f t="shared" ref="J119:J124" si="81">I119*C119</f>
        <v>0</v>
      </c>
      <c r="K119" s="31"/>
      <c r="L119" s="32">
        <f t="shared" ref="L119:L124" si="82">F119*$I$3+H119+J119+K119</f>
        <v>0</v>
      </c>
      <c r="M119" s="32"/>
    </row>
    <row r="120" spans="1:13" x14ac:dyDescent="0.25">
      <c r="A120" s="51" t="s">
        <v>144</v>
      </c>
      <c r="B120" s="50" t="str">
        <f t="shared" ca="1" si="74"/>
        <v>HERSTELLEN BESTAAND METAALCONSTRUCTIEWERK</v>
      </c>
      <c r="C120" s="35"/>
      <c r="D120" s="36"/>
      <c r="E120" s="29"/>
      <c r="F120" s="30">
        <f t="shared" si="79"/>
        <v>0</v>
      </c>
      <c r="G120" s="31"/>
      <c r="H120" s="31">
        <f t="shared" si="80"/>
        <v>0</v>
      </c>
      <c r="I120" s="31"/>
      <c r="J120" s="31">
        <f t="shared" si="81"/>
        <v>0</v>
      </c>
      <c r="K120" s="31"/>
      <c r="L120" s="32">
        <f t="shared" si="82"/>
        <v>0</v>
      </c>
      <c r="M120" s="32"/>
    </row>
    <row r="121" spans="1:13" x14ac:dyDescent="0.25">
      <c r="A121" s="51" t="s">
        <v>145</v>
      </c>
      <c r="B121" s="50" t="str">
        <f t="shared" ca="1" si="74"/>
        <v>REPAREREN METALEN ONDERDEEL, RESTAURATIE</v>
      </c>
      <c r="C121" s="35"/>
      <c r="D121" s="36"/>
      <c r="E121" s="29"/>
      <c r="F121" s="30">
        <f t="shared" si="79"/>
        <v>0</v>
      </c>
      <c r="G121" s="31"/>
      <c r="H121" s="31">
        <f t="shared" si="80"/>
        <v>0</v>
      </c>
      <c r="I121" s="31"/>
      <c r="J121" s="31">
        <f t="shared" si="81"/>
        <v>0</v>
      </c>
      <c r="K121" s="31"/>
      <c r="L121" s="32">
        <f t="shared" si="82"/>
        <v>0</v>
      </c>
      <c r="M121" s="32"/>
    </row>
    <row r="122" spans="1:13" x14ac:dyDescent="0.25">
      <c r="A122" s="51" t="s">
        <v>146</v>
      </c>
      <c r="B122" s="50" t="str">
        <f t="shared" ca="1" si="74"/>
        <v>geklonken kokerbalk</v>
      </c>
      <c r="C122" s="35">
        <v>1</v>
      </c>
      <c r="D122" s="36" t="s">
        <v>74</v>
      </c>
      <c r="E122" s="29"/>
      <c r="F122" s="30">
        <f t="shared" si="79"/>
        <v>0</v>
      </c>
      <c r="G122" s="31"/>
      <c r="H122" s="31">
        <f t="shared" si="80"/>
        <v>0</v>
      </c>
      <c r="I122" s="31"/>
      <c r="J122" s="31">
        <f t="shared" si="81"/>
        <v>0</v>
      </c>
      <c r="K122" s="31"/>
      <c r="L122" s="32">
        <f t="shared" si="82"/>
        <v>0</v>
      </c>
      <c r="M122" s="32"/>
    </row>
    <row r="123" spans="1:13" ht="15.75" thickBot="1" x14ac:dyDescent="0.3">
      <c r="A123" s="34"/>
      <c r="B123" s="50"/>
      <c r="C123" s="35"/>
      <c r="D123" s="36"/>
      <c r="E123" s="29"/>
      <c r="F123" s="30">
        <f t="shared" si="79"/>
        <v>0</v>
      </c>
      <c r="G123" s="31"/>
      <c r="H123" s="31">
        <f t="shared" si="80"/>
        <v>0</v>
      </c>
      <c r="I123" s="31"/>
      <c r="J123" s="31">
        <f t="shared" si="81"/>
        <v>0</v>
      </c>
      <c r="K123" s="31"/>
      <c r="L123" s="32">
        <f t="shared" si="82"/>
        <v>0</v>
      </c>
      <c r="M123" s="32"/>
    </row>
    <row r="124" spans="1:13" x14ac:dyDescent="0.25">
      <c r="A124" s="51" t="s">
        <v>147</v>
      </c>
      <c r="B124" s="50" t="str">
        <f t="shared" ref="B124:B126" ca="1" si="83">IFERROR(INDEX(SSK.Prijzenboek,MATCH($B124,SSK.Prijzenboek.Codering,0),MATCH(SSK.Prijzenboek.Omschrijving,SSK.Prijzenboek.Titel,0)),SSK.NVT)</f>
        <v>PLATEN, PROFIELEN EN KABELS</v>
      </c>
      <c r="C124" s="35"/>
      <c r="D124" s="36"/>
      <c r="E124" s="29"/>
      <c r="F124" s="30">
        <f t="shared" si="79"/>
        <v>0</v>
      </c>
      <c r="G124" s="31"/>
      <c r="H124" s="31">
        <f t="shared" si="80"/>
        <v>0</v>
      </c>
      <c r="I124" s="31"/>
      <c r="J124" s="31">
        <f t="shared" si="81"/>
        <v>0</v>
      </c>
      <c r="K124" s="31"/>
      <c r="L124" s="32">
        <f t="shared" si="82"/>
        <v>0</v>
      </c>
      <c r="M124" s="33">
        <f>SUM(L116:L127)</f>
        <v>0</v>
      </c>
    </row>
    <row r="125" spans="1:13" x14ac:dyDescent="0.25">
      <c r="A125" s="51" t="s">
        <v>148</v>
      </c>
      <c r="B125" s="50" t="str">
        <f t="shared" ca="1" si="83"/>
        <v>VLAKKE CORROSIEVAST-STALEN PLAAT</v>
      </c>
      <c r="C125" s="35"/>
      <c r="D125" s="36"/>
      <c r="E125" s="29"/>
      <c r="F125" s="30">
        <f t="shared" si="75"/>
        <v>0</v>
      </c>
      <c r="G125" s="31"/>
      <c r="H125" s="31">
        <f t="shared" si="76"/>
        <v>0</v>
      </c>
      <c r="I125" s="31"/>
      <c r="J125" s="31">
        <f t="shared" si="77"/>
        <v>0</v>
      </c>
      <c r="K125" s="31"/>
      <c r="L125" s="32">
        <f t="shared" si="78"/>
        <v>0</v>
      </c>
      <c r="M125" s="32"/>
    </row>
    <row r="126" spans="1:13" x14ac:dyDescent="0.25">
      <c r="A126" s="51" t="s">
        <v>149</v>
      </c>
      <c r="B126" s="50" t="str">
        <f t="shared" ca="1" si="83"/>
        <v>staalplaat</v>
      </c>
      <c r="C126" s="35">
        <v>1</v>
      </c>
      <c r="D126" s="36" t="s">
        <v>74</v>
      </c>
      <c r="E126" s="29"/>
      <c r="F126" s="30">
        <f t="shared" si="75"/>
        <v>0</v>
      </c>
      <c r="G126" s="31"/>
      <c r="H126" s="31">
        <f t="shared" si="76"/>
        <v>0</v>
      </c>
      <c r="I126" s="31"/>
      <c r="J126" s="31">
        <f t="shared" si="77"/>
        <v>0</v>
      </c>
      <c r="K126" s="31"/>
      <c r="L126" s="32">
        <f t="shared" si="78"/>
        <v>0</v>
      </c>
      <c r="M126" s="32"/>
    </row>
    <row r="127" spans="1:13" x14ac:dyDescent="0.25">
      <c r="A127" s="34"/>
      <c r="B127" s="28"/>
      <c r="C127" s="35"/>
      <c r="D127" s="36"/>
      <c r="E127" s="29"/>
      <c r="F127" s="30">
        <f t="shared" si="70"/>
        <v>0</v>
      </c>
      <c r="G127" s="31"/>
      <c r="H127" s="31">
        <f t="shared" si="71"/>
        <v>0</v>
      </c>
      <c r="I127" s="31"/>
      <c r="J127" s="31">
        <f t="shared" si="72"/>
        <v>0</v>
      </c>
      <c r="K127" s="31"/>
      <c r="L127" s="32">
        <f t="shared" si="73"/>
        <v>0</v>
      </c>
      <c r="M127" s="32"/>
    </row>
    <row r="128" spans="1:13" x14ac:dyDescent="0.25">
      <c r="A128" s="36"/>
      <c r="B128" s="37"/>
      <c r="C128" s="35"/>
      <c r="D128" s="36"/>
      <c r="E128" s="29"/>
      <c r="F128" s="30" t="s">
        <v>18</v>
      </c>
      <c r="G128" s="31"/>
      <c r="H128" s="31" t="s">
        <v>18</v>
      </c>
      <c r="I128" s="31"/>
      <c r="J128" s="31"/>
      <c r="K128" s="31"/>
      <c r="L128" s="32" t="s">
        <v>18</v>
      </c>
      <c r="M128" s="32"/>
    </row>
    <row r="129" spans="1:13" x14ac:dyDescent="0.25">
      <c r="A129" s="34">
        <v>35</v>
      </c>
      <c r="B129" s="28" t="s">
        <v>23</v>
      </c>
      <c r="C129" s="35"/>
      <c r="D129" s="36"/>
      <c r="E129" s="29"/>
      <c r="F129" s="30"/>
      <c r="G129" s="31"/>
      <c r="H129" s="31"/>
      <c r="I129" s="31"/>
      <c r="J129" s="31"/>
      <c r="K129" s="31"/>
      <c r="L129" s="32"/>
      <c r="M129" s="32"/>
    </row>
    <row r="130" spans="1:13" x14ac:dyDescent="0.25">
      <c r="A130" s="36"/>
      <c r="B130" s="37"/>
      <c r="C130" s="35"/>
      <c r="D130" s="36"/>
      <c r="E130" s="29"/>
      <c r="F130" s="30">
        <f>C130*E130</f>
        <v>0</v>
      </c>
      <c r="G130" s="31"/>
      <c r="H130" s="31">
        <f>C130*G130</f>
        <v>0</v>
      </c>
      <c r="I130" s="31"/>
      <c r="J130" s="31">
        <f t="shared" ref="J130:J196" si="84">I130*C130</f>
        <v>0</v>
      </c>
      <c r="K130" s="31"/>
      <c r="L130" s="32">
        <f t="shared" ref="L130:L196" si="85">F130*$I$3+H130+J130+K130</f>
        <v>0</v>
      </c>
      <c r="M130" s="32"/>
    </row>
    <row r="131" spans="1:13" x14ac:dyDescent="0.25">
      <c r="A131" s="51" t="s">
        <v>150</v>
      </c>
      <c r="B131" s="50" t="str">
        <f t="shared" ref="B131:B149" ca="1" si="86">IFERROR(INDEX(SSK.Prijzenboek,MATCH($B131,SSK.Prijzenboek.Codering,0),MATCH(SSK.Prijzenboek.Omschrijving,SSK.Prijzenboek.Titel,0)),SSK.NVT)</f>
        <v>ALGEMEEN</v>
      </c>
      <c r="C131" s="35"/>
      <c r="D131" s="36"/>
      <c r="E131" s="29"/>
      <c r="F131" s="30">
        <f t="shared" ref="F131:F168" si="87">C131*E131</f>
        <v>0</v>
      </c>
      <c r="G131" s="31"/>
      <c r="H131" s="31">
        <f t="shared" ref="H131:H168" si="88">C131*G131</f>
        <v>0</v>
      </c>
      <c r="I131" s="31"/>
      <c r="J131" s="31">
        <f t="shared" ref="J131:J168" si="89">I131*C131</f>
        <v>0</v>
      </c>
      <c r="K131" s="31"/>
      <c r="L131" s="32">
        <f t="shared" ref="L131:L168" si="90">F131*$I$3+H131+J131+K131</f>
        <v>0</v>
      </c>
      <c r="M131" s="32"/>
    </row>
    <row r="132" spans="1:13" x14ac:dyDescent="0.25">
      <c r="A132" s="51" t="s">
        <v>151</v>
      </c>
      <c r="B132" s="50" t="str">
        <f t="shared" ca="1" si="86"/>
        <v>GEDETAILLEERD WERKPLAN</v>
      </c>
      <c r="C132" s="35">
        <v>1</v>
      </c>
      <c r="D132" s="36" t="s">
        <v>73</v>
      </c>
      <c r="E132" s="29"/>
      <c r="F132" s="30">
        <f t="shared" si="87"/>
        <v>0</v>
      </c>
      <c r="G132" s="31"/>
      <c r="H132" s="31">
        <f t="shared" si="88"/>
        <v>0</v>
      </c>
      <c r="I132" s="31"/>
      <c r="J132" s="31">
        <f t="shared" si="89"/>
        <v>0</v>
      </c>
      <c r="K132" s="31"/>
      <c r="L132" s="32">
        <f t="shared" si="90"/>
        <v>0</v>
      </c>
      <c r="M132" s="32"/>
    </row>
    <row r="133" spans="1:13" x14ac:dyDescent="0.25">
      <c r="A133" s="51"/>
      <c r="B133" s="50" t="s">
        <v>18</v>
      </c>
      <c r="C133" s="35"/>
      <c r="D133" s="36"/>
      <c r="E133" s="29"/>
      <c r="F133" s="30">
        <f t="shared" si="87"/>
        <v>0</v>
      </c>
      <c r="G133" s="31"/>
      <c r="H133" s="31">
        <f t="shared" si="88"/>
        <v>0</v>
      </c>
      <c r="I133" s="31"/>
      <c r="J133" s="31">
        <f t="shared" si="89"/>
        <v>0</v>
      </c>
      <c r="K133" s="31"/>
      <c r="L133" s="32">
        <f t="shared" si="90"/>
        <v>0</v>
      </c>
      <c r="M133" s="32"/>
    </row>
    <row r="134" spans="1:13" x14ac:dyDescent="0.25">
      <c r="A134" s="51" t="s">
        <v>152</v>
      </c>
      <c r="B134" s="50" t="str">
        <f t="shared" ca="1" si="86"/>
        <v>DEMONTEREN/VERWIJDEREN BESTAAND WERK</v>
      </c>
      <c r="C134" s="35"/>
      <c r="D134" s="36"/>
      <c r="E134" s="29"/>
      <c r="F134" s="30">
        <f t="shared" si="87"/>
        <v>0</v>
      </c>
      <c r="G134" s="31"/>
      <c r="H134" s="31">
        <f t="shared" si="88"/>
        <v>0</v>
      </c>
      <c r="I134" s="31"/>
      <c r="J134" s="31">
        <f t="shared" si="89"/>
        <v>0</v>
      </c>
      <c r="K134" s="31"/>
      <c r="L134" s="32">
        <f t="shared" si="90"/>
        <v>0</v>
      </c>
      <c r="M134" s="32"/>
    </row>
    <row r="135" spans="1:13" x14ac:dyDescent="0.25">
      <c r="A135" s="51" t="s">
        <v>153</v>
      </c>
      <c r="B135" s="50" t="str">
        <f t="shared" ca="1" si="86"/>
        <v>ONTMANTELEN NATUURSTEEN, RESTAURATIE</v>
      </c>
      <c r="C135" s="35"/>
      <c r="D135" s="36"/>
      <c r="E135" s="29"/>
      <c r="F135" s="30">
        <f t="shared" si="87"/>
        <v>0</v>
      </c>
      <c r="G135" s="31"/>
      <c r="H135" s="31">
        <f t="shared" si="88"/>
        <v>0</v>
      </c>
      <c r="I135" s="31"/>
      <c r="J135" s="31">
        <f t="shared" si="89"/>
        <v>0</v>
      </c>
      <c r="K135" s="31"/>
      <c r="L135" s="32">
        <f t="shared" si="90"/>
        <v>0</v>
      </c>
      <c r="M135" s="32"/>
    </row>
    <row r="136" spans="1:13" x14ac:dyDescent="0.25">
      <c r="A136" s="51" t="s">
        <v>154</v>
      </c>
      <c r="B136" s="50" t="str">
        <f t="shared" ca="1" si="86"/>
        <v>ontmantelen (hoek)blokken</v>
      </c>
      <c r="C136" s="35">
        <v>2</v>
      </c>
      <c r="D136" s="36" t="str">
        <f t="shared" ref="D136:D149" ca="1" si="91">IFERROR(INDEX(SSK.Prijzenboek,MATCH($B136,SSK.Prijzenboek.Codering,0),MATCH(SSK.Prijzenboek.Eenheid,SSK.Prijzenboek.Titel,0)),SSK.NVT)</f>
        <v>st</v>
      </c>
      <c r="E136" s="29"/>
      <c r="F136" s="30">
        <f t="shared" si="87"/>
        <v>0</v>
      </c>
      <c r="G136" s="31"/>
      <c r="H136" s="31">
        <f t="shared" si="88"/>
        <v>0</v>
      </c>
      <c r="I136" s="31"/>
      <c r="J136" s="31">
        <f t="shared" si="89"/>
        <v>0</v>
      </c>
      <c r="K136" s="31"/>
      <c r="L136" s="32">
        <f t="shared" si="90"/>
        <v>0</v>
      </c>
      <c r="M136" s="32"/>
    </row>
    <row r="137" spans="1:13" x14ac:dyDescent="0.25">
      <c r="A137" s="51" t="s">
        <v>155</v>
      </c>
      <c r="B137" s="50" t="str">
        <f t="shared" ca="1" si="86"/>
        <v>ontmantelen dekzerken</v>
      </c>
      <c r="C137" s="35">
        <v>30</v>
      </c>
      <c r="D137" s="36" t="str">
        <f t="shared" ca="1" si="91"/>
        <v>st</v>
      </c>
      <c r="E137" s="29"/>
      <c r="F137" s="30">
        <f t="shared" si="87"/>
        <v>0</v>
      </c>
      <c r="G137" s="31"/>
      <c r="H137" s="31">
        <f t="shared" si="88"/>
        <v>0</v>
      </c>
      <c r="I137" s="31"/>
      <c r="J137" s="31">
        <f t="shared" si="89"/>
        <v>0</v>
      </c>
      <c r="K137" s="31"/>
      <c r="L137" s="32">
        <f t="shared" si="90"/>
        <v>0</v>
      </c>
      <c r="M137" s="32"/>
    </row>
    <row r="138" spans="1:13" x14ac:dyDescent="0.25">
      <c r="A138" s="51" t="s">
        <v>156</v>
      </c>
      <c r="B138" s="50" t="str">
        <f t="shared" ca="1" si="86"/>
        <v>ontmantelen traptreden</v>
      </c>
      <c r="C138" s="35">
        <v>4</v>
      </c>
      <c r="D138" s="36" t="str">
        <f t="shared" ca="1" si="91"/>
        <v>st</v>
      </c>
      <c r="E138" s="29"/>
      <c r="F138" s="30">
        <f t="shared" si="87"/>
        <v>0</v>
      </c>
      <c r="G138" s="31"/>
      <c r="H138" s="31">
        <f t="shared" si="88"/>
        <v>0</v>
      </c>
      <c r="I138" s="31"/>
      <c r="J138" s="31">
        <f t="shared" si="89"/>
        <v>0</v>
      </c>
      <c r="K138" s="31"/>
      <c r="L138" s="32">
        <f t="shared" si="90"/>
        <v>0</v>
      </c>
      <c r="M138" s="32"/>
    </row>
    <row r="139" spans="1:13" x14ac:dyDescent="0.25">
      <c r="A139" s="51" t="s">
        <v>157</v>
      </c>
      <c r="B139" s="50" t="str">
        <f t="shared" ca="1" si="86"/>
        <v>ontmantelen trapbomen</v>
      </c>
      <c r="C139" s="35">
        <v>4</v>
      </c>
      <c r="D139" s="36" t="str">
        <f t="shared" ca="1" si="91"/>
        <v>st</v>
      </c>
      <c r="E139" s="29"/>
      <c r="F139" s="30">
        <f t="shared" si="87"/>
        <v>0</v>
      </c>
      <c r="G139" s="31"/>
      <c r="H139" s="31">
        <f t="shared" si="88"/>
        <v>0</v>
      </c>
      <c r="I139" s="31"/>
      <c r="J139" s="31">
        <f t="shared" si="89"/>
        <v>0</v>
      </c>
      <c r="K139" s="31"/>
      <c r="L139" s="32">
        <f t="shared" si="90"/>
        <v>0</v>
      </c>
      <c r="M139" s="32"/>
    </row>
    <row r="140" spans="1:13" x14ac:dyDescent="0.25">
      <c r="A140" s="51" t="s">
        <v>158</v>
      </c>
      <c r="B140" s="50" t="str">
        <f t="shared" ca="1" si="86"/>
        <v>VERWIJDEREN NATUURSTEEN, RESTAURATIE</v>
      </c>
      <c r="C140" s="35"/>
      <c r="D140" s="36"/>
      <c r="E140" s="29"/>
      <c r="F140" s="30">
        <f t="shared" si="87"/>
        <v>0</v>
      </c>
      <c r="G140" s="31"/>
      <c r="H140" s="31">
        <f t="shared" si="88"/>
        <v>0</v>
      </c>
      <c r="I140" s="31"/>
      <c r="J140" s="31">
        <f t="shared" si="89"/>
        <v>0</v>
      </c>
      <c r="K140" s="31"/>
      <c r="L140" s="32">
        <f t="shared" si="90"/>
        <v>0</v>
      </c>
      <c r="M140" s="32"/>
    </row>
    <row r="141" spans="1:13" x14ac:dyDescent="0.25">
      <c r="A141" s="51" t="s">
        <v>159</v>
      </c>
      <c r="B141" s="50" t="str">
        <f t="shared" ca="1" si="86"/>
        <v>verwijderen blokken</v>
      </c>
      <c r="C141" s="35">
        <v>19</v>
      </c>
      <c r="D141" s="36" t="str">
        <f t="shared" ca="1" si="91"/>
        <v>st</v>
      </c>
      <c r="E141" s="29"/>
      <c r="F141" s="30">
        <f t="shared" si="87"/>
        <v>0</v>
      </c>
      <c r="G141" s="31"/>
      <c r="H141" s="31">
        <f t="shared" si="88"/>
        <v>0</v>
      </c>
      <c r="I141" s="31"/>
      <c r="J141" s="31">
        <f t="shared" si="89"/>
        <v>0</v>
      </c>
      <c r="K141" s="31"/>
      <c r="L141" s="32">
        <f t="shared" si="90"/>
        <v>0</v>
      </c>
      <c r="M141" s="32"/>
    </row>
    <row r="142" spans="1:13" x14ac:dyDescent="0.25">
      <c r="A142" s="51" t="s">
        <v>160</v>
      </c>
      <c r="B142" s="50" t="str">
        <f t="shared" ca="1" si="86"/>
        <v>VERWIJDEREN NATUURSTEEN, RESTAURATIE</v>
      </c>
      <c r="C142" s="35"/>
      <c r="D142" s="36"/>
      <c r="E142" s="29"/>
      <c r="F142" s="30">
        <f t="shared" si="87"/>
        <v>0</v>
      </c>
      <c r="G142" s="31"/>
      <c r="H142" s="31">
        <f t="shared" si="88"/>
        <v>0</v>
      </c>
      <c r="I142" s="31"/>
      <c r="J142" s="31">
        <f t="shared" si="89"/>
        <v>0</v>
      </c>
      <c r="K142" s="31"/>
      <c r="L142" s="32">
        <f t="shared" si="90"/>
        <v>0</v>
      </c>
      <c r="M142" s="32"/>
    </row>
    <row r="143" spans="1:13" x14ac:dyDescent="0.25">
      <c r="A143" s="51" t="s">
        <v>161</v>
      </c>
      <c r="B143" s="50" t="str">
        <f t="shared" ca="1" si="86"/>
        <v>verwijderen dekzerken</v>
      </c>
      <c r="C143" s="35">
        <v>2</v>
      </c>
      <c r="D143" s="36" t="str">
        <f t="shared" ca="1" si="91"/>
        <v>st</v>
      </c>
      <c r="E143" s="29"/>
      <c r="F143" s="30">
        <f t="shared" si="87"/>
        <v>0</v>
      </c>
      <c r="G143" s="31"/>
      <c r="H143" s="31">
        <f t="shared" si="88"/>
        <v>0</v>
      </c>
      <c r="I143" s="31"/>
      <c r="J143" s="31">
        <f t="shared" si="89"/>
        <v>0</v>
      </c>
      <c r="K143" s="31"/>
      <c r="L143" s="32">
        <f t="shared" si="90"/>
        <v>0</v>
      </c>
      <c r="M143" s="32"/>
    </row>
    <row r="144" spans="1:13" x14ac:dyDescent="0.25">
      <c r="A144" s="51" t="s">
        <v>162</v>
      </c>
      <c r="B144" s="50" t="str">
        <f t="shared" ca="1" si="86"/>
        <v>VERWIJDEREN VOEGWERK, RESTAURATIE</v>
      </c>
      <c r="C144" s="35"/>
      <c r="D144" s="36"/>
      <c r="E144" s="29"/>
      <c r="F144" s="30">
        <f t="shared" si="87"/>
        <v>0</v>
      </c>
      <c r="G144" s="31"/>
      <c r="H144" s="31">
        <f t="shared" si="88"/>
        <v>0</v>
      </c>
      <c r="I144" s="31"/>
      <c r="J144" s="31">
        <f t="shared" si="89"/>
        <v>0</v>
      </c>
      <c r="K144" s="31"/>
      <c r="L144" s="32">
        <f t="shared" si="90"/>
        <v>0</v>
      </c>
      <c r="M144" s="32"/>
    </row>
    <row r="145" spans="1:13" x14ac:dyDescent="0.25">
      <c r="A145" s="51" t="s">
        <v>163</v>
      </c>
      <c r="B145" s="50" t="str">
        <f t="shared" ca="1" si="86"/>
        <v>voegwerk verwijderen</v>
      </c>
      <c r="C145" s="35">
        <v>84</v>
      </c>
      <c r="D145" s="36" t="s">
        <v>241</v>
      </c>
      <c r="E145" s="29"/>
      <c r="F145" s="30">
        <f t="shared" si="87"/>
        <v>0</v>
      </c>
      <c r="G145" s="31"/>
      <c r="H145" s="31">
        <f t="shared" si="88"/>
        <v>0</v>
      </c>
      <c r="I145" s="31"/>
      <c r="J145" s="31">
        <f t="shared" si="89"/>
        <v>0</v>
      </c>
      <c r="K145" s="31"/>
      <c r="L145" s="32">
        <f t="shared" si="90"/>
        <v>0</v>
      </c>
      <c r="M145" s="32"/>
    </row>
    <row r="146" spans="1:13" x14ac:dyDescent="0.25">
      <c r="A146" s="51"/>
      <c r="B146" s="50" t="s">
        <v>18</v>
      </c>
      <c r="C146" s="35"/>
      <c r="D146" s="36"/>
      <c r="E146" s="29"/>
      <c r="F146" s="30">
        <f t="shared" si="87"/>
        <v>0</v>
      </c>
      <c r="G146" s="31"/>
      <c r="H146" s="31">
        <f t="shared" si="88"/>
        <v>0</v>
      </c>
      <c r="I146" s="31"/>
      <c r="J146" s="31">
        <f t="shared" si="89"/>
        <v>0</v>
      </c>
      <c r="K146" s="31"/>
      <c r="L146" s="32">
        <f t="shared" si="90"/>
        <v>0</v>
      </c>
      <c r="M146" s="32"/>
    </row>
    <row r="147" spans="1:13" x14ac:dyDescent="0.25">
      <c r="A147" s="51" t="s">
        <v>164</v>
      </c>
      <c r="B147" s="50" t="str">
        <f t="shared" ca="1" si="86"/>
        <v>REINIGEN BESTAAND NATUURSTEEN</v>
      </c>
      <c r="C147" s="35"/>
      <c r="D147" s="36"/>
      <c r="E147" s="29"/>
      <c r="F147" s="30">
        <f t="shared" si="87"/>
        <v>0</v>
      </c>
      <c r="G147" s="31"/>
      <c r="H147" s="31">
        <f t="shared" si="88"/>
        <v>0</v>
      </c>
      <c r="I147" s="31"/>
      <c r="J147" s="31">
        <f t="shared" si="89"/>
        <v>0</v>
      </c>
      <c r="K147" s="31"/>
      <c r="L147" s="32">
        <f t="shared" si="90"/>
        <v>0</v>
      </c>
      <c r="M147" s="32"/>
    </row>
    <row r="148" spans="1:13" x14ac:dyDescent="0.25">
      <c r="A148" s="51" t="s">
        <v>165</v>
      </c>
      <c r="B148" s="50" t="str">
        <f t="shared" ca="1" si="86"/>
        <v>REINIGEN NATUURSTEEN, RESTAURATIE</v>
      </c>
      <c r="C148" s="35"/>
      <c r="D148" s="36"/>
      <c r="E148" s="29"/>
      <c r="F148" s="30">
        <f t="shared" si="87"/>
        <v>0</v>
      </c>
      <c r="G148" s="31"/>
      <c r="H148" s="31">
        <f t="shared" si="88"/>
        <v>0</v>
      </c>
      <c r="I148" s="31"/>
      <c r="J148" s="31">
        <f t="shared" si="89"/>
        <v>0</v>
      </c>
      <c r="K148" s="31"/>
      <c r="L148" s="32">
        <f t="shared" si="90"/>
        <v>0</v>
      </c>
      <c r="M148" s="32"/>
    </row>
    <row r="149" spans="1:13" x14ac:dyDescent="0.25">
      <c r="A149" s="51" t="s">
        <v>166</v>
      </c>
      <c r="B149" s="50" t="str">
        <f t="shared" ca="1" si="86"/>
        <v xml:space="preserve">reinigen natuursteen  </v>
      </c>
      <c r="C149" s="35">
        <v>122</v>
      </c>
      <c r="D149" s="36" t="str">
        <f t="shared" ca="1" si="91"/>
        <v>m2</v>
      </c>
      <c r="E149" s="29"/>
      <c r="F149" s="30">
        <f t="shared" si="87"/>
        <v>0</v>
      </c>
      <c r="G149" s="31"/>
      <c r="H149" s="31">
        <f t="shared" si="88"/>
        <v>0</v>
      </c>
      <c r="I149" s="31"/>
      <c r="J149" s="31">
        <f t="shared" si="89"/>
        <v>0</v>
      </c>
      <c r="K149" s="31"/>
      <c r="L149" s="32">
        <f t="shared" si="90"/>
        <v>0</v>
      </c>
      <c r="M149" s="32"/>
    </row>
    <row r="150" spans="1:13" x14ac:dyDescent="0.25">
      <c r="A150" s="36"/>
      <c r="B150" s="37"/>
      <c r="C150" s="35"/>
      <c r="D150" s="36"/>
      <c r="E150" s="29"/>
      <c r="F150" s="30">
        <f t="shared" si="87"/>
        <v>0</v>
      </c>
      <c r="G150" s="31"/>
      <c r="H150" s="31">
        <f t="shared" si="88"/>
        <v>0</v>
      </c>
      <c r="I150" s="31"/>
      <c r="J150" s="31">
        <f t="shared" si="89"/>
        <v>0</v>
      </c>
      <c r="K150" s="31"/>
      <c r="L150" s="32">
        <f t="shared" si="90"/>
        <v>0</v>
      </c>
      <c r="M150" s="32"/>
    </row>
    <row r="151" spans="1:13" x14ac:dyDescent="0.25">
      <c r="A151" s="51" t="s">
        <v>167</v>
      </c>
      <c r="B151" s="50" t="str">
        <f t="shared" ref="B151:B153" ca="1" si="92">IFERROR(INDEX(SSK.Prijzenboek,MATCH($B151,SSK.Prijzenboek.Codering,0),MATCH(SSK.Prijzenboek.Omschrijving,SSK.Prijzenboek.Titel,0)),SSK.NVT)</f>
        <v>HERSTELLEN BESTAAND NATUURSTEEN</v>
      </c>
      <c r="C151" s="35"/>
      <c r="D151" s="36"/>
      <c r="E151" s="29"/>
      <c r="F151" s="30">
        <f t="shared" si="87"/>
        <v>0</v>
      </c>
      <c r="G151" s="31"/>
      <c r="H151" s="31">
        <f t="shared" si="88"/>
        <v>0</v>
      </c>
      <c r="I151" s="31"/>
      <c r="J151" s="31">
        <f t="shared" si="89"/>
        <v>0</v>
      </c>
      <c r="K151" s="31"/>
      <c r="L151" s="32">
        <f t="shared" si="90"/>
        <v>0</v>
      </c>
      <c r="M151" s="32"/>
    </row>
    <row r="152" spans="1:13" x14ac:dyDescent="0.25">
      <c r="A152" s="51" t="s">
        <v>168</v>
      </c>
      <c r="B152" s="50" t="str">
        <f t="shared" ca="1" si="92"/>
        <v>REPAREREN NATUURSTEEN, RESTAURATIE</v>
      </c>
      <c r="C152" s="35"/>
      <c r="D152" s="36"/>
      <c r="E152" s="29"/>
      <c r="F152" s="30">
        <f t="shared" si="87"/>
        <v>0</v>
      </c>
      <c r="G152" s="31"/>
      <c r="H152" s="31">
        <f t="shared" si="88"/>
        <v>0</v>
      </c>
      <c r="I152" s="31"/>
      <c r="J152" s="31">
        <f t="shared" si="89"/>
        <v>0</v>
      </c>
      <c r="K152" s="31"/>
      <c r="L152" s="32">
        <f t="shared" si="90"/>
        <v>0</v>
      </c>
      <c r="M152" s="32"/>
    </row>
    <row r="153" spans="1:13" x14ac:dyDescent="0.25">
      <c r="A153" s="51" t="s">
        <v>169</v>
      </c>
      <c r="B153" s="50" t="str">
        <f t="shared" ca="1" si="92"/>
        <v>repareren gebroken (hoek)blokken</v>
      </c>
      <c r="C153" s="35">
        <v>2</v>
      </c>
      <c r="D153" s="36" t="str">
        <f t="shared" ref="D153" ca="1" si="93">IFERROR(INDEX(SSK.Prijzenboek,MATCH($B153,SSK.Prijzenboek.Codering,0),MATCH(SSK.Prijzenboek.Eenheid,SSK.Prijzenboek.Titel,0)),SSK.NVT)</f>
        <v>st</v>
      </c>
      <c r="E153" s="29"/>
      <c r="F153" s="30">
        <f t="shared" si="87"/>
        <v>0</v>
      </c>
      <c r="G153" s="31"/>
      <c r="H153" s="31">
        <f t="shared" si="88"/>
        <v>0</v>
      </c>
      <c r="I153" s="31"/>
      <c r="J153" s="31">
        <f t="shared" si="89"/>
        <v>0</v>
      </c>
      <c r="K153" s="31"/>
      <c r="L153" s="32">
        <f t="shared" si="90"/>
        <v>0</v>
      </c>
      <c r="M153" s="32"/>
    </row>
    <row r="154" spans="1:13" x14ac:dyDescent="0.25">
      <c r="A154" s="51" t="s">
        <v>170</v>
      </c>
      <c r="B154" s="50" t="str">
        <f t="shared" ref="B154:B170" ca="1" si="94">IFERROR(INDEX(SSK.Prijzenboek,MATCH($B154,SSK.Prijzenboek.Codering,0),MATCH(SSK.Prijzenboek.Omschrijving,SSK.Prijzenboek.Titel,0)),SSK.NVT)</f>
        <v>REPAREREN NATUURSTEEN, RESTAURATIE</v>
      </c>
      <c r="C154" s="35"/>
      <c r="D154" s="36"/>
      <c r="E154" s="29"/>
      <c r="F154" s="30">
        <f t="shared" si="87"/>
        <v>0</v>
      </c>
      <c r="G154" s="31"/>
      <c r="H154" s="31">
        <f t="shared" si="88"/>
        <v>0</v>
      </c>
      <c r="I154" s="31"/>
      <c r="J154" s="31">
        <f t="shared" si="89"/>
        <v>0</v>
      </c>
      <c r="K154" s="31"/>
      <c r="L154" s="32">
        <f t="shared" si="90"/>
        <v>0</v>
      </c>
      <c r="M154" s="32"/>
    </row>
    <row r="155" spans="1:13" x14ac:dyDescent="0.25">
      <c r="A155" s="51" t="s">
        <v>171</v>
      </c>
      <c r="B155" s="50" t="str">
        <f t="shared" ca="1" si="94"/>
        <v>inboeten (hoek)blokken</v>
      </c>
      <c r="C155" s="35">
        <v>1</v>
      </c>
      <c r="D155" s="36" t="str">
        <f t="shared" ref="D155:D170" ca="1" si="95">IFERROR(INDEX(SSK.Prijzenboek,MATCH($B155,SSK.Prijzenboek.Codering,0),MATCH(SSK.Prijzenboek.Eenheid,SSK.Prijzenboek.Titel,0)),SSK.NVT)</f>
        <v>st</v>
      </c>
      <c r="E155" s="29"/>
      <c r="F155" s="30">
        <f t="shared" si="87"/>
        <v>0</v>
      </c>
      <c r="G155" s="31"/>
      <c r="H155" s="31">
        <f t="shared" si="88"/>
        <v>0</v>
      </c>
      <c r="I155" s="31"/>
      <c r="J155" s="31">
        <f t="shared" si="89"/>
        <v>0</v>
      </c>
      <c r="K155" s="31"/>
      <c r="L155" s="32">
        <f t="shared" si="90"/>
        <v>0</v>
      </c>
      <c r="M155" s="32"/>
    </row>
    <row r="156" spans="1:13" x14ac:dyDescent="0.25">
      <c r="A156" s="51" t="s">
        <v>172</v>
      </c>
      <c r="B156" s="50" t="str">
        <f t="shared" ca="1" si="94"/>
        <v>inboeten dekzerken</v>
      </c>
      <c r="C156" s="35">
        <v>15</v>
      </c>
      <c r="D156" s="36" t="str">
        <f t="shared" ca="1" si="95"/>
        <v>st</v>
      </c>
      <c r="E156" s="29"/>
      <c r="F156" s="30">
        <f t="shared" si="87"/>
        <v>0</v>
      </c>
      <c r="G156" s="31"/>
      <c r="H156" s="31">
        <f t="shared" si="88"/>
        <v>0</v>
      </c>
      <c r="I156" s="31"/>
      <c r="J156" s="31">
        <f t="shared" si="89"/>
        <v>0</v>
      </c>
      <c r="K156" s="31"/>
      <c r="L156" s="32">
        <f t="shared" si="90"/>
        <v>0</v>
      </c>
      <c r="M156" s="32"/>
    </row>
    <row r="157" spans="1:13" x14ac:dyDescent="0.25">
      <c r="A157" s="51" t="s">
        <v>173</v>
      </c>
      <c r="B157" s="50" t="str">
        <f t="shared" ca="1" si="94"/>
        <v>inboeten dekzerken t.p.v. verwijderde krammen</v>
      </c>
      <c r="C157" s="35">
        <v>44</v>
      </c>
      <c r="D157" s="36" t="str">
        <f t="shared" ca="1" si="95"/>
        <v>st</v>
      </c>
      <c r="E157" s="29"/>
      <c r="F157" s="30">
        <f t="shared" si="87"/>
        <v>0</v>
      </c>
      <c r="G157" s="31"/>
      <c r="H157" s="31">
        <f t="shared" si="88"/>
        <v>0</v>
      </c>
      <c r="I157" s="31"/>
      <c r="J157" s="31">
        <f t="shared" si="89"/>
        <v>0</v>
      </c>
      <c r="K157" s="31"/>
      <c r="L157" s="32">
        <f t="shared" si="90"/>
        <v>0</v>
      </c>
      <c r="M157" s="32"/>
    </row>
    <row r="158" spans="1:13" x14ac:dyDescent="0.25">
      <c r="A158" s="51" t="s">
        <v>174</v>
      </c>
      <c r="B158" s="50" t="str">
        <f t="shared" ca="1" si="94"/>
        <v>REPAREREN NATUURSTEEN, RESTAURATIE</v>
      </c>
      <c r="C158" s="35"/>
      <c r="D158" s="36"/>
      <c r="E158" s="29"/>
      <c r="F158" s="30">
        <f t="shared" si="87"/>
        <v>0</v>
      </c>
      <c r="G158" s="31"/>
      <c r="H158" s="31">
        <f t="shared" si="88"/>
        <v>0</v>
      </c>
      <c r="I158" s="31"/>
      <c r="J158" s="31">
        <f t="shared" si="89"/>
        <v>0</v>
      </c>
      <c r="K158" s="31"/>
      <c r="L158" s="32">
        <f t="shared" si="90"/>
        <v>0</v>
      </c>
      <c r="M158" s="32"/>
    </row>
    <row r="159" spans="1:13" x14ac:dyDescent="0.25">
      <c r="A159" s="51" t="s">
        <v>175</v>
      </c>
      <c r="B159" s="50" t="str">
        <f t="shared" ca="1" si="94"/>
        <v>repareren natuursteen, reparatiemortel</v>
      </c>
      <c r="C159" s="35">
        <v>1</v>
      </c>
      <c r="D159" s="36" t="str">
        <f t="shared" ca="1" si="95"/>
        <v>st</v>
      </c>
      <c r="E159" s="29"/>
      <c r="F159" s="30">
        <f t="shared" si="87"/>
        <v>0</v>
      </c>
      <c r="G159" s="31"/>
      <c r="H159" s="31">
        <f t="shared" si="88"/>
        <v>0</v>
      </c>
      <c r="I159" s="31"/>
      <c r="J159" s="31">
        <f t="shared" si="89"/>
        <v>0</v>
      </c>
      <c r="K159" s="31"/>
      <c r="L159" s="32">
        <f t="shared" si="90"/>
        <v>0</v>
      </c>
      <c r="M159" s="32"/>
    </row>
    <row r="160" spans="1:13" x14ac:dyDescent="0.25">
      <c r="A160" s="51" t="s">
        <v>176</v>
      </c>
      <c r="B160" s="50" t="str">
        <f t="shared" ca="1" si="94"/>
        <v>REPAREREN BESTAAND VOEGWERK, RESTAURATIE</v>
      </c>
      <c r="C160" s="35"/>
      <c r="D160" s="36"/>
      <c r="E160" s="29"/>
      <c r="F160" s="30">
        <f t="shared" si="87"/>
        <v>0</v>
      </c>
      <c r="G160" s="31"/>
      <c r="H160" s="31">
        <f t="shared" si="88"/>
        <v>0</v>
      </c>
      <c r="I160" s="31"/>
      <c r="J160" s="31">
        <f t="shared" si="89"/>
        <v>0</v>
      </c>
      <c r="K160" s="31"/>
      <c r="L160" s="32">
        <f t="shared" si="90"/>
        <v>0</v>
      </c>
      <c r="M160" s="32"/>
    </row>
    <row r="161" spans="1:13" x14ac:dyDescent="0.25">
      <c r="A161" s="51" t="s">
        <v>177</v>
      </c>
      <c r="B161" s="50" t="str">
        <f t="shared" ca="1" si="94"/>
        <v>voegwerk ter plaatse van ontbrekend en verwijderd voegwerk</v>
      </c>
      <c r="C161" s="35">
        <v>84</v>
      </c>
      <c r="D161" s="36" t="s">
        <v>241</v>
      </c>
      <c r="E161" s="29"/>
      <c r="F161" s="30">
        <f t="shared" si="87"/>
        <v>0</v>
      </c>
      <c r="G161" s="31"/>
      <c r="H161" s="31">
        <f t="shared" si="88"/>
        <v>0</v>
      </c>
      <c r="I161" s="31"/>
      <c r="J161" s="31">
        <f t="shared" si="89"/>
        <v>0</v>
      </c>
      <c r="K161" s="31"/>
      <c r="L161" s="32">
        <f t="shared" si="90"/>
        <v>0</v>
      </c>
      <c r="M161" s="32"/>
    </row>
    <row r="162" spans="1:13" x14ac:dyDescent="0.25">
      <c r="A162" s="51" t="s">
        <v>178</v>
      </c>
      <c r="B162" s="50" t="str">
        <f t="shared" ca="1" si="94"/>
        <v>voegwerk ter plaatse van inboetwerk</v>
      </c>
      <c r="C162" s="35">
        <v>60</v>
      </c>
      <c r="D162" s="36" t="s">
        <v>241</v>
      </c>
      <c r="E162" s="29"/>
      <c r="F162" s="30">
        <f t="shared" si="87"/>
        <v>0</v>
      </c>
      <c r="G162" s="31"/>
      <c r="H162" s="31">
        <f t="shared" si="88"/>
        <v>0</v>
      </c>
      <c r="I162" s="31"/>
      <c r="J162" s="31">
        <f t="shared" si="89"/>
        <v>0</v>
      </c>
      <c r="K162" s="31"/>
      <c r="L162" s="32">
        <f t="shared" si="90"/>
        <v>0</v>
      </c>
      <c r="M162" s="32"/>
    </row>
    <row r="163" spans="1:13" x14ac:dyDescent="0.25">
      <c r="A163" s="51" t="s">
        <v>179</v>
      </c>
      <c r="B163" s="50" t="str">
        <f t="shared" ca="1" si="94"/>
        <v>voegwerk ter plaatse van te herplaatsen en nieuw natuursteen</v>
      </c>
      <c r="C163" s="35">
        <v>155</v>
      </c>
      <c r="D163" s="36" t="s">
        <v>241</v>
      </c>
      <c r="E163" s="29"/>
      <c r="F163" s="30">
        <f t="shared" si="87"/>
        <v>0</v>
      </c>
      <c r="G163" s="31"/>
      <c r="H163" s="31">
        <f t="shared" si="88"/>
        <v>0</v>
      </c>
      <c r="I163" s="31"/>
      <c r="J163" s="31">
        <f t="shared" si="89"/>
        <v>0</v>
      </c>
      <c r="K163" s="31"/>
      <c r="L163" s="32">
        <f t="shared" si="90"/>
        <v>0</v>
      </c>
      <c r="M163" s="32"/>
    </row>
    <row r="164" spans="1:13" x14ac:dyDescent="0.25">
      <c r="A164" s="51"/>
      <c r="B164" s="50" t="s">
        <v>18</v>
      </c>
      <c r="C164" s="35"/>
      <c r="D164" s="36"/>
      <c r="E164" s="29"/>
      <c r="F164" s="30">
        <f t="shared" si="87"/>
        <v>0</v>
      </c>
      <c r="G164" s="31"/>
      <c r="H164" s="31">
        <f t="shared" si="88"/>
        <v>0</v>
      </c>
      <c r="I164" s="31"/>
      <c r="J164" s="31">
        <f t="shared" si="89"/>
        <v>0</v>
      </c>
      <c r="K164" s="31"/>
      <c r="L164" s="32">
        <f t="shared" si="90"/>
        <v>0</v>
      </c>
      <c r="M164" s="32"/>
    </row>
    <row r="165" spans="1:13" x14ac:dyDescent="0.25">
      <c r="A165" s="51" t="s">
        <v>180</v>
      </c>
      <c r="B165" s="50" t="str">
        <f t="shared" ca="1" si="94"/>
        <v>AANPASSEN BESTAAND NATUURSTEEN</v>
      </c>
      <c r="C165" s="35"/>
      <c r="D165" s="36"/>
      <c r="E165" s="29"/>
      <c r="F165" s="30">
        <f t="shared" si="87"/>
        <v>0</v>
      </c>
      <c r="G165" s="31"/>
      <c r="H165" s="31">
        <f t="shared" si="88"/>
        <v>0</v>
      </c>
      <c r="I165" s="31"/>
      <c r="J165" s="31">
        <f t="shared" si="89"/>
        <v>0</v>
      </c>
      <c r="K165" s="31"/>
      <c r="L165" s="32">
        <f t="shared" si="90"/>
        <v>0</v>
      </c>
      <c r="M165" s="32"/>
    </row>
    <row r="166" spans="1:13" x14ac:dyDescent="0.25">
      <c r="A166" s="51" t="s">
        <v>181</v>
      </c>
      <c r="B166" s="50" t="str">
        <f t="shared" ca="1" si="94"/>
        <v>KOPIEREN NATUURSTEEN</v>
      </c>
      <c r="C166" s="35"/>
      <c r="D166" s="36"/>
      <c r="E166" s="29"/>
      <c r="F166" s="30">
        <f t="shared" si="87"/>
        <v>0</v>
      </c>
      <c r="G166" s="31"/>
      <c r="H166" s="31">
        <f t="shared" si="88"/>
        <v>0</v>
      </c>
      <c r="I166" s="31"/>
      <c r="J166" s="31">
        <f t="shared" si="89"/>
        <v>0</v>
      </c>
      <c r="K166" s="31"/>
      <c r="L166" s="32">
        <f t="shared" si="90"/>
        <v>0</v>
      </c>
      <c r="M166" s="32"/>
    </row>
    <row r="167" spans="1:13" x14ac:dyDescent="0.25">
      <c r="A167" s="51" t="s">
        <v>182</v>
      </c>
      <c r="B167" s="50" t="str">
        <f t="shared" ca="1" si="94"/>
        <v>nieuwe (hoek)blokken klein (ca. 0,15 m2)</v>
      </c>
      <c r="C167" s="35">
        <v>12</v>
      </c>
      <c r="D167" s="36" t="str">
        <f t="shared" ca="1" si="95"/>
        <v>st</v>
      </c>
      <c r="E167" s="29"/>
      <c r="F167" s="30">
        <f t="shared" si="87"/>
        <v>0</v>
      </c>
      <c r="G167" s="31"/>
      <c r="H167" s="31">
        <f t="shared" si="88"/>
        <v>0</v>
      </c>
      <c r="I167" s="31"/>
      <c r="J167" s="31">
        <f t="shared" si="89"/>
        <v>0</v>
      </c>
      <c r="K167" s="31"/>
      <c r="L167" s="32">
        <f t="shared" si="90"/>
        <v>0</v>
      </c>
      <c r="M167" s="32"/>
    </row>
    <row r="168" spans="1:13" x14ac:dyDescent="0.25">
      <c r="A168" s="51" t="s">
        <v>183</v>
      </c>
      <c r="B168" s="50" t="str">
        <f t="shared" ca="1" si="94"/>
        <v>nieuwe (hoek)blokken middel (ca. 0,35 m2)</v>
      </c>
      <c r="C168" s="35">
        <v>21</v>
      </c>
      <c r="D168" s="36" t="str">
        <f t="shared" ca="1" si="95"/>
        <v>st</v>
      </c>
      <c r="E168" s="29"/>
      <c r="F168" s="30">
        <f t="shared" si="87"/>
        <v>0</v>
      </c>
      <c r="G168" s="31"/>
      <c r="H168" s="31">
        <f t="shared" si="88"/>
        <v>0</v>
      </c>
      <c r="I168" s="31"/>
      <c r="J168" s="31">
        <f t="shared" si="89"/>
        <v>0</v>
      </c>
      <c r="K168" s="31"/>
      <c r="L168" s="32">
        <f t="shared" si="90"/>
        <v>0</v>
      </c>
      <c r="M168" s="32"/>
    </row>
    <row r="169" spans="1:13" x14ac:dyDescent="0.25">
      <c r="A169" s="51" t="s">
        <v>184</v>
      </c>
      <c r="B169" s="50" t="str">
        <f t="shared" ca="1" si="94"/>
        <v>nieuwe (hoek)blokken middel (ca. 0,5 m2)</v>
      </c>
      <c r="C169" s="35">
        <v>5</v>
      </c>
      <c r="D169" s="36" t="str">
        <f t="shared" ca="1" si="95"/>
        <v>st</v>
      </c>
      <c r="E169" s="29"/>
      <c r="F169" s="30">
        <f t="shared" ref="F169:F196" si="96">C169*E169</f>
        <v>0</v>
      </c>
      <c r="G169" s="31"/>
      <c r="H169" s="31">
        <f t="shared" ref="H169:H196" si="97">C169*G169</f>
        <v>0</v>
      </c>
      <c r="I169" s="31"/>
      <c r="J169" s="31">
        <f t="shared" si="84"/>
        <v>0</v>
      </c>
      <c r="K169" s="31"/>
      <c r="L169" s="32">
        <f t="shared" si="85"/>
        <v>0</v>
      </c>
      <c r="M169" s="32"/>
    </row>
    <row r="170" spans="1:13" x14ac:dyDescent="0.25">
      <c r="A170" s="51" t="s">
        <v>185</v>
      </c>
      <c r="B170" s="50" t="str">
        <f t="shared" ca="1" si="94"/>
        <v>nieuwe (hoek)blokken groot (ca. 0,8 m2)</v>
      </c>
      <c r="C170" s="35">
        <v>2</v>
      </c>
      <c r="D170" s="36" t="str">
        <f t="shared" ca="1" si="95"/>
        <v>st</v>
      </c>
      <c r="E170" s="29"/>
      <c r="F170" s="30">
        <f t="shared" si="96"/>
        <v>0</v>
      </c>
      <c r="G170" s="31"/>
      <c r="H170" s="31">
        <f t="shared" si="97"/>
        <v>0</v>
      </c>
      <c r="I170" s="31"/>
      <c r="J170" s="31">
        <f t="shared" si="84"/>
        <v>0</v>
      </c>
      <c r="K170" s="31"/>
      <c r="L170" s="32">
        <f t="shared" si="85"/>
        <v>0</v>
      </c>
      <c r="M170" s="32"/>
    </row>
    <row r="171" spans="1:13" x14ac:dyDescent="0.25">
      <c r="A171" s="51" t="s">
        <v>186</v>
      </c>
      <c r="B171" s="50" t="str">
        <f t="shared" ref="B171:B181" ca="1" si="98">IFERROR(INDEX(SSK.Prijzenboek,MATCH($B171,SSK.Prijzenboek.Codering,0),MATCH(SSK.Prijzenboek.Omschrijving,SSK.Prijzenboek.Titel,0)),SSK.NVT)</f>
        <v>KOPIEREN NATUURSTEEN</v>
      </c>
      <c r="C171" s="35"/>
      <c r="D171" s="36"/>
      <c r="E171" s="29"/>
      <c r="F171" s="30">
        <f t="shared" si="96"/>
        <v>0</v>
      </c>
      <c r="G171" s="31"/>
      <c r="H171" s="31">
        <f t="shared" si="97"/>
        <v>0</v>
      </c>
      <c r="I171" s="31"/>
      <c r="J171" s="31">
        <f t="shared" si="84"/>
        <v>0</v>
      </c>
      <c r="K171" s="31"/>
      <c r="L171" s="32">
        <f t="shared" si="85"/>
        <v>0</v>
      </c>
      <c r="M171" s="32"/>
    </row>
    <row r="172" spans="1:13" x14ac:dyDescent="0.25">
      <c r="A172" s="53" t="s">
        <v>188</v>
      </c>
      <c r="B172" s="50" t="str">
        <f t="shared" ca="1" si="98"/>
        <v>nieuwe dekzerken (ca. 0,10-0,20 m2)</v>
      </c>
      <c r="C172" s="35">
        <v>4</v>
      </c>
      <c r="D172" s="36" t="str">
        <f t="shared" ref="D172:D181" ca="1" si="99">IFERROR(INDEX(SSK.Prijzenboek,MATCH($B172,SSK.Prijzenboek.Codering,0),MATCH(SSK.Prijzenboek.Eenheid,SSK.Prijzenboek.Titel,0)),SSK.NVT)</f>
        <v>st</v>
      </c>
      <c r="E172" s="29"/>
      <c r="F172" s="30">
        <f t="shared" ref="F172:F195" si="100">C172*E172</f>
        <v>0</v>
      </c>
      <c r="G172" s="31"/>
      <c r="H172" s="31">
        <f t="shared" ref="H172:H195" si="101">C172*G172</f>
        <v>0</v>
      </c>
      <c r="I172" s="31"/>
      <c r="J172" s="31">
        <f t="shared" ref="J172:J195" si="102">I172*C172</f>
        <v>0</v>
      </c>
      <c r="K172" s="31"/>
      <c r="L172" s="32">
        <f t="shared" ref="L172:L195" si="103">F172*$I$3+H172+J172+K172</f>
        <v>0</v>
      </c>
      <c r="M172" s="32"/>
    </row>
    <row r="173" spans="1:13" x14ac:dyDescent="0.25">
      <c r="A173" s="53" t="s">
        <v>188</v>
      </c>
      <c r="B173" s="50" t="str">
        <f t="shared" ca="1" si="98"/>
        <v>nieuwe dekzerken (ca. 0,20-0,30 m2)</v>
      </c>
      <c r="C173" s="35">
        <v>2</v>
      </c>
      <c r="D173" s="36" t="str">
        <f t="shared" ca="1" si="99"/>
        <v>st</v>
      </c>
      <c r="E173" s="29"/>
      <c r="F173" s="30">
        <f t="shared" si="100"/>
        <v>0</v>
      </c>
      <c r="G173" s="31"/>
      <c r="H173" s="31">
        <f t="shared" si="101"/>
        <v>0</v>
      </c>
      <c r="I173" s="31"/>
      <c r="J173" s="31">
        <f t="shared" si="102"/>
        <v>0</v>
      </c>
      <c r="K173" s="31"/>
      <c r="L173" s="32">
        <f t="shared" si="103"/>
        <v>0</v>
      </c>
      <c r="M173" s="32"/>
    </row>
    <row r="174" spans="1:13" x14ac:dyDescent="0.25">
      <c r="A174" s="53" t="s">
        <v>188</v>
      </c>
      <c r="B174" s="50" t="str">
        <f t="shared" ca="1" si="98"/>
        <v>nieuwe dekzerken (ca. 0,30-0,40 m2)</v>
      </c>
      <c r="C174" s="35">
        <v>16</v>
      </c>
      <c r="D174" s="36" t="str">
        <f t="shared" ca="1" si="99"/>
        <v>st</v>
      </c>
      <c r="E174" s="29"/>
      <c r="F174" s="30">
        <f t="shared" si="100"/>
        <v>0</v>
      </c>
      <c r="G174" s="31"/>
      <c r="H174" s="31">
        <f t="shared" si="101"/>
        <v>0</v>
      </c>
      <c r="I174" s="31"/>
      <c r="J174" s="31">
        <f t="shared" si="102"/>
        <v>0</v>
      </c>
      <c r="K174" s="31"/>
      <c r="L174" s="32">
        <f t="shared" si="103"/>
        <v>0</v>
      </c>
      <c r="M174" s="32"/>
    </row>
    <row r="175" spans="1:13" x14ac:dyDescent="0.25">
      <c r="A175" s="53" t="s">
        <v>188</v>
      </c>
      <c r="B175" s="50" t="str">
        <f t="shared" ca="1" si="98"/>
        <v>nieuwe dekzerken (ca. 0,40-0,50 m2)</v>
      </c>
      <c r="C175" s="35">
        <v>4</v>
      </c>
      <c r="D175" s="36" t="str">
        <f t="shared" ca="1" si="99"/>
        <v>st</v>
      </c>
      <c r="E175" s="29"/>
      <c r="F175" s="30">
        <f t="shared" si="100"/>
        <v>0</v>
      </c>
      <c r="G175" s="31"/>
      <c r="H175" s="31">
        <f t="shared" si="101"/>
        <v>0</v>
      </c>
      <c r="I175" s="31"/>
      <c r="J175" s="31">
        <f t="shared" si="102"/>
        <v>0</v>
      </c>
      <c r="K175" s="31"/>
      <c r="L175" s="32">
        <f t="shared" si="103"/>
        <v>0</v>
      </c>
      <c r="M175" s="32"/>
    </row>
    <row r="176" spans="1:13" x14ac:dyDescent="0.25">
      <c r="A176" s="53" t="s">
        <v>188</v>
      </c>
      <c r="B176" s="50" t="str">
        <f t="shared" ca="1" si="98"/>
        <v>nieuwe dekzerken (ca. 0,50-0,60 m2)</v>
      </c>
      <c r="C176" s="35">
        <v>9</v>
      </c>
      <c r="D176" s="36" t="str">
        <f t="shared" ca="1" si="99"/>
        <v>st</v>
      </c>
      <c r="E176" s="29"/>
      <c r="F176" s="30">
        <f t="shared" si="100"/>
        <v>0</v>
      </c>
      <c r="G176" s="31"/>
      <c r="H176" s="31">
        <f t="shared" si="101"/>
        <v>0</v>
      </c>
      <c r="I176" s="31"/>
      <c r="J176" s="31">
        <f t="shared" si="102"/>
        <v>0</v>
      </c>
      <c r="K176" s="31"/>
      <c r="L176" s="32">
        <f t="shared" si="103"/>
        <v>0</v>
      </c>
      <c r="M176" s="32"/>
    </row>
    <row r="177" spans="1:13" x14ac:dyDescent="0.25">
      <c r="A177" s="53" t="s">
        <v>188</v>
      </c>
      <c r="B177" s="50" t="str">
        <f t="shared" ca="1" si="98"/>
        <v>nieuwe dekzerken (ca. 0,60-0,70 m2)</v>
      </c>
      <c r="C177" s="35">
        <v>6</v>
      </c>
      <c r="D177" s="36" t="str">
        <f t="shared" ca="1" si="99"/>
        <v>st</v>
      </c>
      <c r="E177" s="29"/>
      <c r="F177" s="30">
        <f t="shared" si="100"/>
        <v>0</v>
      </c>
      <c r="G177" s="31"/>
      <c r="H177" s="31">
        <f t="shared" si="101"/>
        <v>0</v>
      </c>
      <c r="I177" s="31"/>
      <c r="J177" s="31">
        <f t="shared" si="102"/>
        <v>0</v>
      </c>
      <c r="K177" s="31"/>
      <c r="L177" s="32">
        <f t="shared" si="103"/>
        <v>0</v>
      </c>
      <c r="M177" s="32"/>
    </row>
    <row r="178" spans="1:13" x14ac:dyDescent="0.25">
      <c r="A178" s="53" t="s">
        <v>188</v>
      </c>
      <c r="B178" s="50" t="str">
        <f t="shared" ca="1" si="98"/>
        <v>nieuwe dekzerken (ca. 0,70-0,80 m2)</v>
      </c>
      <c r="C178" s="35">
        <v>9</v>
      </c>
      <c r="D178" s="36" t="str">
        <f t="shared" ca="1" si="99"/>
        <v>st</v>
      </c>
      <c r="E178" s="29"/>
      <c r="F178" s="30">
        <f t="shared" si="100"/>
        <v>0</v>
      </c>
      <c r="G178" s="31"/>
      <c r="H178" s="31">
        <f t="shared" si="101"/>
        <v>0</v>
      </c>
      <c r="I178" s="31"/>
      <c r="J178" s="31">
        <f t="shared" si="102"/>
        <v>0</v>
      </c>
      <c r="K178" s="31"/>
      <c r="L178" s="32">
        <f t="shared" si="103"/>
        <v>0</v>
      </c>
      <c r="M178" s="32"/>
    </row>
    <row r="179" spans="1:13" x14ac:dyDescent="0.25">
      <c r="A179" s="53" t="s">
        <v>188</v>
      </c>
      <c r="B179" s="50" t="str">
        <f t="shared" ca="1" si="98"/>
        <v>nieuwe dekzerken (ca. 0,80-0,90 m2)</v>
      </c>
      <c r="C179" s="35">
        <v>18</v>
      </c>
      <c r="D179" s="36" t="str">
        <f t="shared" ca="1" si="99"/>
        <v>st</v>
      </c>
      <c r="E179" s="29"/>
      <c r="F179" s="30">
        <f t="shared" si="100"/>
        <v>0</v>
      </c>
      <c r="G179" s="31"/>
      <c r="H179" s="31">
        <f t="shared" si="101"/>
        <v>0</v>
      </c>
      <c r="I179" s="31"/>
      <c r="J179" s="31">
        <f t="shared" si="102"/>
        <v>0</v>
      </c>
      <c r="K179" s="31"/>
      <c r="L179" s="32">
        <f t="shared" si="103"/>
        <v>0</v>
      </c>
      <c r="M179" s="32"/>
    </row>
    <row r="180" spans="1:13" x14ac:dyDescent="0.25">
      <c r="A180" s="53" t="s">
        <v>188</v>
      </c>
      <c r="B180" s="50" t="str">
        <f t="shared" ca="1" si="98"/>
        <v>nieuwe dekzerken (ca. 0,90-1,00 m2)</v>
      </c>
      <c r="C180" s="35">
        <v>1</v>
      </c>
      <c r="D180" s="36" t="str">
        <f t="shared" ca="1" si="99"/>
        <v>st</v>
      </c>
      <c r="E180" s="29"/>
      <c r="F180" s="30">
        <f t="shared" si="100"/>
        <v>0</v>
      </c>
      <c r="G180" s="31"/>
      <c r="H180" s="31">
        <f t="shared" si="101"/>
        <v>0</v>
      </c>
      <c r="I180" s="31"/>
      <c r="J180" s="31">
        <f t="shared" si="102"/>
        <v>0</v>
      </c>
      <c r="K180" s="31"/>
      <c r="L180" s="32">
        <f t="shared" si="103"/>
        <v>0</v>
      </c>
      <c r="M180" s="32"/>
    </row>
    <row r="181" spans="1:13" x14ac:dyDescent="0.25">
      <c r="A181" s="53" t="s">
        <v>188</v>
      </c>
      <c r="B181" s="50" t="str">
        <f t="shared" ca="1" si="98"/>
        <v>nieuwe dekzerken (ca. 1,00-1,10 m2)</v>
      </c>
      <c r="C181" s="35">
        <v>1</v>
      </c>
      <c r="D181" s="36" t="str">
        <f t="shared" ca="1" si="99"/>
        <v>st</v>
      </c>
      <c r="E181" s="29"/>
      <c r="F181" s="30">
        <f t="shared" si="100"/>
        <v>0</v>
      </c>
      <c r="G181" s="31"/>
      <c r="H181" s="31">
        <f t="shared" si="101"/>
        <v>0</v>
      </c>
      <c r="I181" s="31"/>
      <c r="J181" s="31">
        <f t="shared" si="102"/>
        <v>0</v>
      </c>
      <c r="K181" s="31"/>
      <c r="L181" s="32">
        <f t="shared" si="103"/>
        <v>0</v>
      </c>
      <c r="M181" s="32"/>
    </row>
    <row r="182" spans="1:13" x14ac:dyDescent="0.25">
      <c r="A182" s="51" t="s">
        <v>188</v>
      </c>
      <c r="B182" s="50" t="str">
        <f t="shared" ref="B182" ca="1" si="104">IFERROR(INDEX(SSK.Prijzenboek,MATCH($B182,SSK.Prijzenboek.Codering,0),MATCH(SSK.Prijzenboek.Omschrijving,SSK.Prijzenboek.Titel,0)),SSK.NVT)</f>
        <v>nieuwe dekzerken (ca. 1,20-1,30 m2)</v>
      </c>
      <c r="C182" s="35">
        <v>1</v>
      </c>
      <c r="D182" s="36" t="s">
        <v>74</v>
      </c>
      <c r="E182" s="29"/>
      <c r="F182" s="30">
        <f t="shared" si="100"/>
        <v>0</v>
      </c>
      <c r="G182" s="31"/>
      <c r="H182" s="31">
        <f t="shared" si="101"/>
        <v>0</v>
      </c>
      <c r="I182" s="31"/>
      <c r="J182" s="31">
        <f t="shared" si="102"/>
        <v>0</v>
      </c>
      <c r="K182" s="31"/>
      <c r="L182" s="32">
        <f t="shared" si="103"/>
        <v>0</v>
      </c>
      <c r="M182" s="32"/>
    </row>
    <row r="183" spans="1:13" x14ac:dyDescent="0.25">
      <c r="A183" s="51" t="s">
        <v>191</v>
      </c>
      <c r="B183" s="50" t="str">
        <f t="shared" ref="B183:B184" ca="1" si="105">IFERROR(INDEX(SSK.Prijzenboek,MATCH($B183,SSK.Prijzenboek.Codering,0),MATCH(SSK.Prijzenboek.Omschrijving,SSK.Prijzenboek.Titel,0)),SSK.NVT)</f>
        <v>KOPIEREN NATUURSTEEN</v>
      </c>
      <c r="C183" s="35"/>
      <c r="D183" s="36"/>
      <c r="E183" s="29"/>
      <c r="F183" s="30">
        <f t="shared" si="100"/>
        <v>0</v>
      </c>
      <c r="G183" s="31"/>
      <c r="H183" s="31">
        <f t="shared" si="101"/>
        <v>0</v>
      </c>
      <c r="I183" s="31"/>
      <c r="J183" s="31">
        <f t="shared" si="102"/>
        <v>0</v>
      </c>
      <c r="K183" s="31"/>
      <c r="L183" s="32">
        <f t="shared" si="103"/>
        <v>0</v>
      </c>
      <c r="M183" s="32"/>
    </row>
    <row r="184" spans="1:13" x14ac:dyDescent="0.25">
      <c r="A184" s="51" t="s">
        <v>192</v>
      </c>
      <c r="B184" s="50" t="str">
        <f t="shared" ca="1" si="105"/>
        <v>traptreden</v>
      </c>
      <c r="C184" s="35">
        <v>4</v>
      </c>
      <c r="D184" s="36" t="s">
        <v>74</v>
      </c>
      <c r="E184" s="29"/>
      <c r="F184" s="30">
        <f t="shared" si="100"/>
        <v>0</v>
      </c>
      <c r="G184" s="31"/>
      <c r="H184" s="31">
        <f t="shared" si="101"/>
        <v>0</v>
      </c>
      <c r="I184" s="31"/>
      <c r="J184" s="31">
        <f t="shared" si="102"/>
        <v>0</v>
      </c>
      <c r="K184" s="31"/>
      <c r="L184" s="32">
        <f t="shared" si="103"/>
        <v>0</v>
      </c>
      <c r="M184" s="32"/>
    </row>
    <row r="185" spans="1:13" x14ac:dyDescent="0.25">
      <c r="A185" s="36"/>
      <c r="B185" s="37"/>
      <c r="C185" s="35"/>
      <c r="D185" s="36"/>
      <c r="E185" s="29"/>
      <c r="F185" s="30">
        <f t="shared" si="100"/>
        <v>0</v>
      </c>
      <c r="G185" s="31"/>
      <c r="H185" s="31">
        <f t="shared" si="101"/>
        <v>0</v>
      </c>
      <c r="I185" s="31"/>
      <c r="J185" s="31">
        <f t="shared" si="102"/>
        <v>0</v>
      </c>
      <c r="K185" s="31"/>
      <c r="L185" s="32">
        <f t="shared" si="103"/>
        <v>0</v>
      </c>
      <c r="M185" s="32"/>
    </row>
    <row r="186" spans="1:13" x14ac:dyDescent="0.25">
      <c r="A186" s="51" t="s">
        <v>193</v>
      </c>
      <c r="B186" s="50" t="str">
        <f t="shared" ref="B186:B195" ca="1" si="106">IFERROR(INDEX(SSK.Prijzenboek,MATCH($B186,SSK.Prijzenboek.Codering,0),MATCH(SSK.Prijzenboek.Omschrijving,SSK.Prijzenboek.Titel,0)),SSK.NVT)</f>
        <v>HERPLAATSEN BESTAAND WERK</v>
      </c>
      <c r="C186" s="35"/>
      <c r="D186" s="36"/>
      <c r="E186" s="29"/>
      <c r="F186" s="30">
        <f t="shared" ref="F186:F190" si="107">C186*E186</f>
        <v>0</v>
      </c>
      <c r="G186" s="31"/>
      <c r="H186" s="31">
        <f t="shared" ref="H186:H190" si="108">C186*G186</f>
        <v>0</v>
      </c>
      <c r="I186" s="31"/>
      <c r="J186" s="31">
        <f t="shared" ref="J186:J190" si="109">I186*C186</f>
        <v>0</v>
      </c>
      <c r="K186" s="31"/>
      <c r="L186" s="32">
        <f t="shared" ref="L186:L190" si="110">F186*$I$3+H186+J186+K186</f>
        <v>0</v>
      </c>
      <c r="M186" s="32"/>
    </row>
    <row r="187" spans="1:13" x14ac:dyDescent="0.25">
      <c r="A187" s="51" t="s">
        <v>194</v>
      </c>
      <c r="B187" s="50" t="str">
        <f t="shared" ca="1" si="106"/>
        <v>HERPLAATSEN NATUURSTEEN, RESTAURATIE</v>
      </c>
      <c r="C187" s="35"/>
      <c r="D187" s="36"/>
      <c r="E187" s="29"/>
      <c r="F187" s="30">
        <f t="shared" si="107"/>
        <v>0</v>
      </c>
      <c r="G187" s="31"/>
      <c r="H187" s="31">
        <f t="shared" si="108"/>
        <v>0</v>
      </c>
      <c r="I187" s="31"/>
      <c r="J187" s="31">
        <f t="shared" si="109"/>
        <v>0</v>
      </c>
      <c r="K187" s="31"/>
      <c r="L187" s="32">
        <f t="shared" si="110"/>
        <v>0</v>
      </c>
      <c r="M187" s="32"/>
    </row>
    <row r="188" spans="1:13" x14ac:dyDescent="0.25">
      <c r="A188" s="51" t="s">
        <v>195</v>
      </c>
      <c r="B188" s="50" t="str">
        <f t="shared" ca="1" si="106"/>
        <v>herplaatsen (hoek)blokken</v>
      </c>
      <c r="C188" s="35">
        <v>2</v>
      </c>
      <c r="D188" s="36" t="str">
        <f t="shared" ref="D188:D195" ca="1" si="111">IFERROR(INDEX(SSK.Prijzenboek,MATCH($B188,SSK.Prijzenboek.Codering,0),MATCH(SSK.Prijzenboek.Eenheid,SSK.Prijzenboek.Titel,0)),SSK.NVT)</f>
        <v>st</v>
      </c>
      <c r="E188" s="29"/>
      <c r="F188" s="30">
        <f t="shared" si="107"/>
        <v>0</v>
      </c>
      <c r="G188" s="31"/>
      <c r="H188" s="31">
        <f t="shared" si="108"/>
        <v>0</v>
      </c>
      <c r="I188" s="31"/>
      <c r="J188" s="31">
        <f t="shared" si="109"/>
        <v>0</v>
      </c>
      <c r="K188" s="31"/>
      <c r="L188" s="32">
        <f t="shared" si="110"/>
        <v>0</v>
      </c>
      <c r="M188" s="32"/>
    </row>
    <row r="189" spans="1:13" x14ac:dyDescent="0.25">
      <c r="A189" s="51" t="s">
        <v>196</v>
      </c>
      <c r="B189" s="50" t="str">
        <f t="shared" ca="1" si="106"/>
        <v>herplaatsen dekzerken</v>
      </c>
      <c r="C189" s="35">
        <v>30</v>
      </c>
      <c r="D189" s="36" t="str">
        <f t="shared" ca="1" si="111"/>
        <v>st</v>
      </c>
      <c r="E189" s="29"/>
      <c r="F189" s="30">
        <f t="shared" si="107"/>
        <v>0</v>
      </c>
      <c r="G189" s="31"/>
      <c r="H189" s="31">
        <f t="shared" si="108"/>
        <v>0</v>
      </c>
      <c r="I189" s="31"/>
      <c r="J189" s="31">
        <f t="shared" si="109"/>
        <v>0</v>
      </c>
      <c r="K189" s="31"/>
      <c r="L189" s="32">
        <f t="shared" si="110"/>
        <v>0</v>
      </c>
      <c r="M189" s="32"/>
    </row>
    <row r="190" spans="1:13" x14ac:dyDescent="0.25">
      <c r="A190" s="51" t="s">
        <v>197</v>
      </c>
      <c r="B190" s="50" t="str">
        <f t="shared" ca="1" si="106"/>
        <v>herplaatsen traptreden</v>
      </c>
      <c r="C190" s="35">
        <v>4</v>
      </c>
      <c r="D190" s="36" t="str">
        <f t="shared" ca="1" si="111"/>
        <v>st</v>
      </c>
      <c r="E190" s="29"/>
      <c r="F190" s="30">
        <f t="shared" si="107"/>
        <v>0</v>
      </c>
      <c r="G190" s="31"/>
      <c r="H190" s="31">
        <f t="shared" si="108"/>
        <v>0</v>
      </c>
      <c r="I190" s="31"/>
      <c r="J190" s="31">
        <f t="shared" si="109"/>
        <v>0</v>
      </c>
      <c r="K190" s="31"/>
      <c r="L190" s="32">
        <f t="shared" si="110"/>
        <v>0</v>
      </c>
      <c r="M190" s="32"/>
    </row>
    <row r="191" spans="1:13" x14ac:dyDescent="0.25">
      <c r="A191" s="51" t="s">
        <v>198</v>
      </c>
      <c r="B191" s="50" t="str">
        <f t="shared" ca="1" si="106"/>
        <v>herplaatsen trapbomen</v>
      </c>
      <c r="C191" s="35">
        <v>4</v>
      </c>
      <c r="D191" s="36" t="str">
        <f t="shared" ca="1" si="111"/>
        <v>st</v>
      </c>
      <c r="E191" s="29"/>
      <c r="F191" s="30">
        <f t="shared" si="100"/>
        <v>0</v>
      </c>
      <c r="G191" s="31"/>
      <c r="H191" s="31">
        <f t="shared" si="101"/>
        <v>0</v>
      </c>
      <c r="I191" s="31"/>
      <c r="J191" s="31">
        <f t="shared" si="102"/>
        <v>0</v>
      </c>
      <c r="K191" s="31"/>
      <c r="L191" s="32">
        <f t="shared" si="103"/>
        <v>0</v>
      </c>
      <c r="M191" s="32"/>
    </row>
    <row r="192" spans="1:13" ht="15.75" thickBot="1" x14ac:dyDescent="0.3">
      <c r="A192" s="51"/>
      <c r="B192" s="50" t="s">
        <v>18</v>
      </c>
      <c r="C192" s="35"/>
      <c r="D192" s="36"/>
      <c r="E192" s="29"/>
      <c r="F192" s="30">
        <f t="shared" si="100"/>
        <v>0</v>
      </c>
      <c r="G192" s="31"/>
      <c r="H192" s="31">
        <f t="shared" si="101"/>
        <v>0</v>
      </c>
      <c r="I192" s="31"/>
      <c r="J192" s="31">
        <f t="shared" si="102"/>
        <v>0</v>
      </c>
      <c r="K192" s="31"/>
      <c r="L192" s="32">
        <f t="shared" si="103"/>
        <v>0</v>
      </c>
      <c r="M192" s="32"/>
    </row>
    <row r="193" spans="1:13" x14ac:dyDescent="0.25">
      <c r="A193" s="51" t="s">
        <v>199</v>
      </c>
      <c r="B193" s="50" t="str">
        <f t="shared" ca="1" si="106"/>
        <v>STELPOSTEN</v>
      </c>
      <c r="C193" s="35"/>
      <c r="D193" s="36"/>
      <c r="E193" s="29"/>
      <c r="F193" s="30">
        <f t="shared" si="100"/>
        <v>0</v>
      </c>
      <c r="G193" s="31"/>
      <c r="H193" s="31">
        <f t="shared" si="101"/>
        <v>0</v>
      </c>
      <c r="I193" s="31"/>
      <c r="J193" s="31">
        <f t="shared" si="102"/>
        <v>0</v>
      </c>
      <c r="K193" s="31"/>
      <c r="L193" s="32">
        <f t="shared" si="103"/>
        <v>0</v>
      </c>
      <c r="M193" s="33">
        <f>SUM(L130:L196)</f>
        <v>0</v>
      </c>
    </row>
    <row r="194" spans="1:13" x14ac:dyDescent="0.25">
      <c r="A194" s="51" t="s">
        <v>200</v>
      </c>
      <c r="B194" s="50" t="str">
        <f t="shared" ca="1" si="106"/>
        <v>STELPOSTEN</v>
      </c>
      <c r="C194" s="35"/>
      <c r="D194" s="36"/>
      <c r="E194" s="29"/>
      <c r="F194" s="30">
        <f t="shared" si="100"/>
        <v>0</v>
      </c>
      <c r="G194" s="31"/>
      <c r="H194" s="31">
        <f t="shared" si="101"/>
        <v>0</v>
      </c>
      <c r="I194" s="31"/>
      <c r="J194" s="31">
        <f t="shared" si="102"/>
        <v>0</v>
      </c>
      <c r="K194" s="31"/>
      <c r="L194" s="32">
        <f t="shared" si="103"/>
        <v>0</v>
      </c>
      <c r="M194" s="32"/>
    </row>
    <row r="195" spans="1:13" x14ac:dyDescent="0.25">
      <c r="A195" s="51" t="s">
        <v>201</v>
      </c>
      <c r="B195" s="50" t="str">
        <f t="shared" ca="1" si="106"/>
        <v>herstellen wand brug</v>
      </c>
      <c r="C195" s="35">
        <v>1</v>
      </c>
      <c r="D195" s="36" t="str">
        <f t="shared" ca="1" si="111"/>
        <v>stpst</v>
      </c>
      <c r="E195" s="29"/>
      <c r="F195" s="30">
        <f t="shared" si="100"/>
        <v>0</v>
      </c>
      <c r="G195" s="31"/>
      <c r="H195" s="31">
        <f t="shared" si="101"/>
        <v>0</v>
      </c>
      <c r="I195" s="31"/>
      <c r="J195" s="31">
        <f t="shared" si="102"/>
        <v>0</v>
      </c>
      <c r="K195" s="31"/>
      <c r="L195" s="32">
        <f t="shared" si="103"/>
        <v>0</v>
      </c>
      <c r="M195" s="32"/>
    </row>
    <row r="196" spans="1:13" x14ac:dyDescent="0.25">
      <c r="A196" s="36"/>
      <c r="B196" s="36"/>
      <c r="C196" s="36"/>
      <c r="D196" s="36"/>
      <c r="E196" s="29"/>
      <c r="F196" s="30">
        <f t="shared" si="96"/>
        <v>0</v>
      </c>
      <c r="G196" s="31"/>
      <c r="H196" s="31">
        <f t="shared" si="97"/>
        <v>0</v>
      </c>
      <c r="I196" s="31"/>
      <c r="J196" s="31">
        <f t="shared" si="84"/>
        <v>0</v>
      </c>
      <c r="K196" s="31"/>
      <c r="L196" s="32">
        <f t="shared" si="85"/>
        <v>0</v>
      </c>
      <c r="M196" s="32"/>
    </row>
    <row r="197" spans="1:13" x14ac:dyDescent="0.25">
      <c r="A197" s="36"/>
      <c r="B197" s="37"/>
      <c r="C197" s="35"/>
      <c r="D197" s="36"/>
      <c r="E197" s="29"/>
      <c r="F197" s="30" t="s">
        <v>18</v>
      </c>
      <c r="G197" s="31"/>
      <c r="H197" s="31" t="s">
        <v>18</v>
      </c>
      <c r="I197" s="31"/>
      <c r="J197" s="31"/>
      <c r="K197" s="31"/>
      <c r="L197" s="32" t="s">
        <v>18</v>
      </c>
      <c r="M197" s="32"/>
    </row>
    <row r="198" spans="1:13" x14ac:dyDescent="0.25">
      <c r="A198" s="34">
        <v>43</v>
      </c>
      <c r="B198" s="28" t="s">
        <v>24</v>
      </c>
      <c r="C198" s="35"/>
      <c r="D198" s="36"/>
      <c r="E198" s="29"/>
      <c r="F198" s="30"/>
      <c r="G198" s="31"/>
      <c r="H198" s="31"/>
      <c r="I198" s="31"/>
      <c r="J198" s="31"/>
      <c r="K198" s="31"/>
      <c r="L198" s="32"/>
      <c r="M198" s="32"/>
    </row>
    <row r="199" spans="1:13" x14ac:dyDescent="0.25">
      <c r="A199" s="36"/>
      <c r="B199" s="37"/>
      <c r="C199" s="35"/>
      <c r="D199" s="36"/>
      <c r="E199" s="29"/>
      <c r="F199" s="30">
        <f t="shared" ref="F199:F214" si="112">C199*E199</f>
        <v>0</v>
      </c>
      <c r="G199" s="31"/>
      <c r="H199" s="31">
        <f t="shared" ref="H199:H214" si="113">C199*G199</f>
        <v>0</v>
      </c>
      <c r="I199" s="31"/>
      <c r="J199" s="31">
        <f t="shared" ref="J199:J214" si="114">I199*C199</f>
        <v>0</v>
      </c>
      <c r="K199" s="31"/>
      <c r="L199" s="32">
        <f t="shared" ref="L199:L214" si="115">F199*$I$3+H199+J199+K199</f>
        <v>0</v>
      </c>
      <c r="M199" s="32"/>
    </row>
    <row r="200" spans="1:13" x14ac:dyDescent="0.25">
      <c r="A200" s="51" t="s">
        <v>202</v>
      </c>
      <c r="B200" s="50" t="str">
        <f t="shared" ref="B200:B208" ca="1" si="116">IFERROR(INDEX(SSK.Prijzenboek,MATCH($B200,SSK.Prijzenboek.Codering,0),MATCH(SSK.Prijzenboek.Omschrijving,SSK.Prijzenboek.Titel,0)),SSK.NVT)</f>
        <v>ALGEMEEN</v>
      </c>
      <c r="C200" s="35"/>
      <c r="D200" s="36"/>
      <c r="E200" s="29"/>
      <c r="F200" s="30">
        <f t="shared" ref="F200:F212" si="117">C200*E200</f>
        <v>0</v>
      </c>
      <c r="G200" s="31"/>
      <c r="H200" s="31">
        <f t="shared" ref="H200:H212" si="118">C200*G200</f>
        <v>0</v>
      </c>
      <c r="I200" s="31"/>
      <c r="J200" s="31">
        <f t="shared" ref="J200:J212" si="119">I200*C200</f>
        <v>0</v>
      </c>
      <c r="K200" s="31"/>
      <c r="L200" s="32">
        <f t="shared" ref="L200:L212" si="120">F200*$I$3+H200+J200+K200</f>
        <v>0</v>
      </c>
      <c r="M200" s="32"/>
    </row>
    <row r="201" spans="1:13" x14ac:dyDescent="0.25">
      <c r="A201" s="51" t="s">
        <v>203</v>
      </c>
      <c r="B201" s="50" t="str">
        <f t="shared" ca="1" si="116"/>
        <v>GEDETAILLEERD WERKPLAN</v>
      </c>
      <c r="C201" s="35">
        <v>1</v>
      </c>
      <c r="D201" s="36" t="str">
        <f t="shared" ref="D201:D205" ca="1" si="121">IFERROR(INDEX(SSK.Prijzenboek,MATCH($B201,SSK.Prijzenboek.Codering,0),MATCH(SSK.Prijzenboek.Eenheid,SSK.Prijzenboek.Titel,0)),SSK.NVT)</f>
        <v>pst</v>
      </c>
      <c r="E201" s="29"/>
      <c r="F201" s="30">
        <f t="shared" si="117"/>
        <v>0</v>
      </c>
      <c r="G201" s="31"/>
      <c r="H201" s="31">
        <f t="shared" si="118"/>
        <v>0</v>
      </c>
      <c r="I201" s="31"/>
      <c r="J201" s="31">
        <f t="shared" si="119"/>
        <v>0</v>
      </c>
      <c r="K201" s="31"/>
      <c r="L201" s="32">
        <f t="shared" si="120"/>
        <v>0</v>
      </c>
      <c r="M201" s="32"/>
    </row>
    <row r="202" spans="1:13" x14ac:dyDescent="0.25">
      <c r="A202" s="51"/>
      <c r="B202" s="50" t="s">
        <v>18</v>
      </c>
      <c r="C202" s="35"/>
      <c r="D202" s="36"/>
      <c r="E202" s="29"/>
      <c r="F202" s="30">
        <f t="shared" si="117"/>
        <v>0</v>
      </c>
      <c r="G202" s="31"/>
      <c r="H202" s="31">
        <f t="shared" si="118"/>
        <v>0</v>
      </c>
      <c r="I202" s="31"/>
      <c r="J202" s="31">
        <f t="shared" si="119"/>
        <v>0</v>
      </c>
      <c r="K202" s="31"/>
      <c r="L202" s="32">
        <f t="shared" si="120"/>
        <v>0</v>
      </c>
      <c r="M202" s="32"/>
    </row>
    <row r="203" spans="1:13" x14ac:dyDescent="0.25">
      <c r="A203" s="51" t="s">
        <v>204</v>
      </c>
      <c r="B203" s="50" t="str">
        <f t="shared" ca="1" si="116"/>
        <v>DEMONTEREN/VERWIJDEREN BESTAAND METAALWERK</v>
      </c>
      <c r="C203" s="35"/>
      <c r="D203" s="36"/>
      <c r="E203" s="29"/>
      <c r="F203" s="30">
        <f t="shared" si="117"/>
        <v>0</v>
      </c>
      <c r="G203" s="31"/>
      <c r="H203" s="31">
        <f t="shared" si="118"/>
        <v>0</v>
      </c>
      <c r="I203" s="31"/>
      <c r="J203" s="31">
        <f t="shared" si="119"/>
        <v>0</v>
      </c>
      <c r="K203" s="31"/>
      <c r="L203" s="32">
        <f t="shared" si="120"/>
        <v>0</v>
      </c>
      <c r="M203" s="32"/>
    </row>
    <row r="204" spans="1:13" x14ac:dyDescent="0.25">
      <c r="A204" s="51" t="s">
        <v>205</v>
      </c>
      <c r="B204" s="50" t="str">
        <f t="shared" ca="1" si="116"/>
        <v>DEMONTEREN METALEN ONDERDEEL</v>
      </c>
      <c r="C204" s="35"/>
      <c r="D204" s="36"/>
      <c r="E204" s="29"/>
      <c r="F204" s="30">
        <f t="shared" si="117"/>
        <v>0</v>
      </c>
      <c r="G204" s="31"/>
      <c r="H204" s="31">
        <f t="shared" si="118"/>
        <v>0</v>
      </c>
      <c r="I204" s="31"/>
      <c r="J204" s="31">
        <f t="shared" si="119"/>
        <v>0</v>
      </c>
      <c r="K204" s="31"/>
      <c r="L204" s="32">
        <f t="shared" si="120"/>
        <v>0</v>
      </c>
      <c r="M204" s="32"/>
    </row>
    <row r="205" spans="1:13" x14ac:dyDescent="0.25">
      <c r="A205" s="51" t="s">
        <v>206</v>
      </c>
      <c r="B205" s="50" t="str">
        <f t="shared" ca="1" si="116"/>
        <v>krammen</v>
      </c>
      <c r="C205" s="35">
        <v>22</v>
      </c>
      <c r="D205" s="36" t="str">
        <f t="shared" ca="1" si="121"/>
        <v>st</v>
      </c>
      <c r="E205" s="29"/>
      <c r="F205" s="30">
        <f t="shared" si="117"/>
        <v>0</v>
      </c>
      <c r="G205" s="31"/>
      <c r="H205" s="31">
        <f t="shared" si="118"/>
        <v>0</v>
      </c>
      <c r="I205" s="31"/>
      <c r="J205" s="31">
        <f t="shared" si="119"/>
        <v>0</v>
      </c>
      <c r="K205" s="31"/>
      <c r="L205" s="32">
        <f t="shared" si="120"/>
        <v>0</v>
      </c>
      <c r="M205" s="32"/>
    </row>
    <row r="206" spans="1:13" x14ac:dyDescent="0.25">
      <c r="A206" s="51"/>
      <c r="B206" s="50" t="s">
        <v>18</v>
      </c>
      <c r="C206" s="35"/>
      <c r="D206" s="36"/>
      <c r="E206" s="29"/>
      <c r="F206" s="30">
        <f t="shared" si="117"/>
        <v>0</v>
      </c>
      <c r="G206" s="31"/>
      <c r="H206" s="31">
        <f t="shared" si="118"/>
        <v>0</v>
      </c>
      <c r="I206" s="31"/>
      <c r="J206" s="31">
        <f t="shared" si="119"/>
        <v>0</v>
      </c>
      <c r="K206" s="31"/>
      <c r="L206" s="32">
        <f t="shared" si="120"/>
        <v>0</v>
      </c>
      <c r="M206" s="32"/>
    </row>
    <row r="207" spans="1:13" x14ac:dyDescent="0.25">
      <c r="A207" s="51" t="s">
        <v>207</v>
      </c>
      <c r="B207" s="50" t="str">
        <f t="shared" ca="1" si="116"/>
        <v>HERSTELLEN BESTAAND METAALWERK</v>
      </c>
      <c r="C207" s="35"/>
      <c r="D207" s="36"/>
      <c r="E207" s="29"/>
      <c r="F207" s="30">
        <f t="shared" si="117"/>
        <v>0</v>
      </c>
      <c r="G207" s="31"/>
      <c r="H207" s="31">
        <f t="shared" si="118"/>
        <v>0</v>
      </c>
      <c r="I207" s="31"/>
      <c r="J207" s="31">
        <f t="shared" si="119"/>
        <v>0</v>
      </c>
      <c r="K207" s="31"/>
      <c r="L207" s="32">
        <f t="shared" si="120"/>
        <v>0</v>
      </c>
      <c r="M207" s="32"/>
    </row>
    <row r="208" spans="1:13" x14ac:dyDescent="0.25">
      <c r="A208" s="51" t="s">
        <v>208</v>
      </c>
      <c r="B208" s="50" t="str">
        <f t="shared" ca="1" si="116"/>
        <v>REPAREREN METALEN ONDERDEEL</v>
      </c>
      <c r="C208" s="35"/>
      <c r="D208" s="36"/>
      <c r="E208" s="29"/>
      <c r="F208" s="30">
        <f t="shared" si="117"/>
        <v>0</v>
      </c>
      <c r="G208" s="31"/>
      <c r="H208" s="31">
        <f t="shared" si="118"/>
        <v>0</v>
      </c>
      <c r="I208" s="31"/>
      <c r="J208" s="31">
        <f t="shared" si="119"/>
        <v>0</v>
      </c>
      <c r="K208" s="31"/>
      <c r="L208" s="32">
        <f t="shared" si="120"/>
        <v>0</v>
      </c>
      <c r="M208" s="32"/>
    </row>
    <row r="209" spans="1:13" x14ac:dyDescent="0.25">
      <c r="A209" s="53" t="s">
        <v>209</v>
      </c>
      <c r="B209" s="50" t="str">
        <f t="shared" ref="B209:B213" ca="1" si="122">IFERROR(INDEX(SSK.Prijzenboek,MATCH($B209,SSK.Prijzenboek.Codering,0),MATCH(SSK.Prijzenboek.Omschrijving,SSK.Prijzenboek.Titel,0)),SSK.NVT)</f>
        <v>kettingen</v>
      </c>
      <c r="C209" s="35">
        <v>5</v>
      </c>
      <c r="D209" s="36" t="str">
        <f t="shared" ref="D209:D213" ca="1" si="123">IFERROR(INDEX(SSK.Prijzenboek,MATCH($B209,SSK.Prijzenboek.Codering,0),MATCH(SSK.Prijzenboek.Eenheid,SSK.Prijzenboek.Titel,0)),SSK.NVT)</f>
        <v>st</v>
      </c>
      <c r="E209" s="29"/>
      <c r="F209" s="30">
        <f t="shared" si="117"/>
        <v>0</v>
      </c>
      <c r="G209" s="31"/>
      <c r="H209" s="31">
        <f t="shared" si="118"/>
        <v>0</v>
      </c>
      <c r="I209" s="31"/>
      <c r="J209" s="31">
        <f t="shared" si="119"/>
        <v>0</v>
      </c>
      <c r="K209" s="31"/>
      <c r="L209" s="32">
        <f t="shared" si="120"/>
        <v>0</v>
      </c>
      <c r="M209" s="36"/>
    </row>
    <row r="210" spans="1:13" ht="15.75" thickBot="1" x14ac:dyDescent="0.3">
      <c r="A210" s="53" t="s">
        <v>209</v>
      </c>
      <c r="B210" s="50" t="str">
        <f t="shared" ca="1" si="122"/>
        <v>halsbeugels</v>
      </c>
      <c r="C210" s="35">
        <v>2</v>
      </c>
      <c r="D210" s="36" t="str">
        <f t="shared" ca="1" si="123"/>
        <v>st</v>
      </c>
      <c r="E210" s="29"/>
      <c r="F210" s="30">
        <f t="shared" si="117"/>
        <v>0</v>
      </c>
      <c r="G210" s="31"/>
      <c r="H210" s="31">
        <f t="shared" si="118"/>
        <v>0</v>
      </c>
      <c r="I210" s="31"/>
      <c r="J210" s="31">
        <f t="shared" si="119"/>
        <v>0</v>
      </c>
      <c r="K210" s="31"/>
      <c r="L210" s="32">
        <f t="shared" si="120"/>
        <v>0</v>
      </c>
      <c r="M210" s="32"/>
    </row>
    <row r="211" spans="1:13" x14ac:dyDescent="0.25">
      <c r="A211" s="53" t="s">
        <v>209</v>
      </c>
      <c r="B211" s="50" t="str">
        <f t="shared" ca="1" si="122"/>
        <v xml:space="preserve">haalringen  </v>
      </c>
      <c r="C211" s="35">
        <v>2</v>
      </c>
      <c r="D211" s="36" t="str">
        <f t="shared" ca="1" si="123"/>
        <v>st</v>
      </c>
      <c r="E211" s="29"/>
      <c r="F211" s="30">
        <f t="shared" si="117"/>
        <v>0</v>
      </c>
      <c r="G211" s="31"/>
      <c r="H211" s="31">
        <f t="shared" si="118"/>
        <v>0</v>
      </c>
      <c r="I211" s="31"/>
      <c r="J211" s="31">
        <f t="shared" si="119"/>
        <v>0</v>
      </c>
      <c r="K211" s="31"/>
      <c r="L211" s="32">
        <f t="shared" si="120"/>
        <v>0</v>
      </c>
      <c r="M211" s="33">
        <f>SUM(L199:L214)</f>
        <v>0</v>
      </c>
    </row>
    <row r="212" spans="1:13" x14ac:dyDescent="0.25">
      <c r="A212" s="53" t="s">
        <v>209</v>
      </c>
      <c r="B212" s="50" t="str">
        <f t="shared" ca="1" si="122"/>
        <v>beugels</v>
      </c>
      <c r="C212" s="35">
        <v>1</v>
      </c>
      <c r="D212" s="36" t="str">
        <f t="shared" ca="1" si="123"/>
        <v>st</v>
      </c>
      <c r="E212" s="29"/>
      <c r="F212" s="30">
        <f t="shared" si="117"/>
        <v>0</v>
      </c>
      <c r="G212" s="31"/>
      <c r="H212" s="31">
        <f t="shared" si="118"/>
        <v>0</v>
      </c>
      <c r="I212" s="31"/>
      <c r="J212" s="31">
        <f t="shared" si="119"/>
        <v>0</v>
      </c>
      <c r="K212" s="31"/>
      <c r="L212" s="32">
        <f t="shared" si="120"/>
        <v>0</v>
      </c>
      <c r="M212" s="32"/>
    </row>
    <row r="213" spans="1:13" x14ac:dyDescent="0.25">
      <c r="A213" s="53" t="s">
        <v>209</v>
      </c>
      <c r="B213" s="50" t="str">
        <f t="shared" ca="1" si="122"/>
        <v>pinnen/haken</v>
      </c>
      <c r="C213" s="35">
        <v>2</v>
      </c>
      <c r="D213" s="36" t="str">
        <f t="shared" ca="1" si="123"/>
        <v>st</v>
      </c>
      <c r="E213" s="29"/>
      <c r="F213" s="30">
        <f t="shared" si="112"/>
        <v>0</v>
      </c>
      <c r="G213" s="31"/>
      <c r="H213" s="31">
        <f t="shared" si="113"/>
        <v>0</v>
      </c>
      <c r="I213" s="31"/>
      <c r="J213" s="31">
        <f t="shared" si="114"/>
        <v>0</v>
      </c>
      <c r="K213" s="31"/>
      <c r="L213" s="32">
        <f t="shared" si="115"/>
        <v>0</v>
      </c>
      <c r="M213" s="32"/>
    </row>
    <row r="214" spans="1:13" x14ac:dyDescent="0.25">
      <c r="A214" s="36"/>
      <c r="B214" s="37"/>
      <c r="C214" s="35"/>
      <c r="D214" s="36"/>
      <c r="E214" s="29"/>
      <c r="F214" s="30">
        <f t="shared" si="112"/>
        <v>0</v>
      </c>
      <c r="G214" s="31"/>
      <c r="H214" s="31">
        <f t="shared" si="113"/>
        <v>0</v>
      </c>
      <c r="I214" s="31"/>
      <c r="J214" s="31">
        <f t="shared" si="114"/>
        <v>0</v>
      </c>
      <c r="K214" s="31"/>
      <c r="L214" s="32">
        <f t="shared" si="115"/>
        <v>0</v>
      </c>
      <c r="M214" s="32"/>
    </row>
    <row r="215" spans="1:13" x14ac:dyDescent="0.25">
      <c r="A215" s="36"/>
      <c r="B215" s="37"/>
      <c r="C215" s="35"/>
      <c r="D215" s="36"/>
      <c r="E215" s="29"/>
      <c r="F215" s="30"/>
      <c r="G215" s="31"/>
      <c r="H215" s="31"/>
      <c r="I215" s="31"/>
      <c r="J215" s="31"/>
      <c r="K215" s="31"/>
      <c r="L215" s="32"/>
      <c r="M215" s="32"/>
    </row>
    <row r="216" spans="1:13" x14ac:dyDescent="0.25">
      <c r="A216" s="34">
        <v>46</v>
      </c>
      <c r="B216" s="28" t="s">
        <v>25</v>
      </c>
      <c r="C216" s="35"/>
      <c r="D216" s="36"/>
      <c r="E216" s="29"/>
      <c r="F216" s="30" t="s">
        <v>18</v>
      </c>
      <c r="G216" s="31"/>
      <c r="H216" s="31" t="s">
        <v>18</v>
      </c>
      <c r="I216" s="31"/>
      <c r="J216" s="31"/>
      <c r="K216" s="31"/>
      <c r="L216" s="32" t="s">
        <v>18</v>
      </c>
      <c r="M216" s="32"/>
    </row>
    <row r="217" spans="1:13" x14ac:dyDescent="0.25">
      <c r="A217" s="36"/>
      <c r="B217" s="37"/>
      <c r="C217" s="35"/>
      <c r="D217" s="36"/>
      <c r="E217" s="29"/>
      <c r="F217" s="30">
        <f t="shared" ref="F217:F228" si="124">C217*E217</f>
        <v>0</v>
      </c>
      <c r="G217" s="31"/>
      <c r="H217" s="31">
        <f t="shared" ref="H217:H228" si="125">C217*G217</f>
        <v>0</v>
      </c>
      <c r="I217" s="31"/>
      <c r="J217" s="31">
        <f t="shared" ref="J217:J228" si="126">I217*C217</f>
        <v>0</v>
      </c>
      <c r="K217" s="31"/>
      <c r="L217" s="32">
        <f t="shared" ref="L217:L228" si="127">F217*$I$3+H217+J217+K217</f>
        <v>0</v>
      </c>
      <c r="M217" s="32"/>
    </row>
    <row r="218" spans="1:13" x14ac:dyDescent="0.25">
      <c r="A218" s="51" t="s">
        <v>211</v>
      </c>
      <c r="B218" s="50" t="str">
        <f t="shared" ref="B218:B219" ca="1" si="128">IFERROR(INDEX(SSK.Prijzenboek,MATCH($B218,SSK.Prijzenboek.Codering,0),MATCH(SSK.Prijzenboek.Omschrijving,SSK.Prijzenboek.Titel,0)),SSK.NVT)</f>
        <v>ALGEMEEN</v>
      </c>
      <c r="C218" s="35"/>
      <c r="D218" s="36"/>
      <c r="E218" s="29"/>
      <c r="F218" s="30">
        <f t="shared" ref="F218:F227" si="129">C218*E218</f>
        <v>0</v>
      </c>
      <c r="G218" s="31"/>
      <c r="H218" s="31">
        <f t="shared" ref="H218:H227" si="130">C218*G218</f>
        <v>0</v>
      </c>
      <c r="I218" s="31"/>
      <c r="J218" s="31">
        <f t="shared" ref="J218:J227" si="131">I218*C218</f>
        <v>0</v>
      </c>
      <c r="K218" s="31"/>
      <c r="L218" s="32">
        <f t="shared" ref="L218:L227" si="132">F218*$I$3+H218+J218+K218</f>
        <v>0</v>
      </c>
      <c r="M218" s="32"/>
    </row>
    <row r="219" spans="1:13" x14ac:dyDescent="0.25">
      <c r="A219" s="51" t="s">
        <v>212</v>
      </c>
      <c r="B219" s="50" t="str">
        <f t="shared" ca="1" si="128"/>
        <v>GEDETAILLEERD WERKPLAN</v>
      </c>
      <c r="C219" s="35">
        <v>1</v>
      </c>
      <c r="D219" s="36" t="s">
        <v>73</v>
      </c>
      <c r="E219" s="29"/>
      <c r="F219" s="30">
        <f t="shared" si="129"/>
        <v>0</v>
      </c>
      <c r="G219" s="31"/>
      <c r="H219" s="31">
        <f t="shared" si="130"/>
        <v>0</v>
      </c>
      <c r="I219" s="31"/>
      <c r="J219" s="31">
        <f t="shared" si="131"/>
        <v>0</v>
      </c>
      <c r="K219" s="31"/>
      <c r="L219" s="32">
        <f t="shared" si="132"/>
        <v>0</v>
      </c>
      <c r="M219" s="32"/>
    </row>
    <row r="220" spans="1:13" x14ac:dyDescent="0.25">
      <c r="A220" s="51"/>
      <c r="B220" s="50"/>
      <c r="C220" s="35"/>
      <c r="D220" s="36"/>
      <c r="E220" s="29"/>
      <c r="F220" s="30">
        <f t="shared" si="129"/>
        <v>0</v>
      </c>
      <c r="G220" s="31"/>
      <c r="H220" s="31">
        <f t="shared" si="130"/>
        <v>0</v>
      </c>
      <c r="I220" s="31"/>
      <c r="J220" s="31">
        <f t="shared" si="131"/>
        <v>0</v>
      </c>
      <c r="K220" s="31"/>
      <c r="L220" s="32">
        <f t="shared" si="132"/>
        <v>0</v>
      </c>
      <c r="M220" s="32"/>
    </row>
    <row r="221" spans="1:13" x14ac:dyDescent="0.25">
      <c r="A221" s="51" t="s">
        <v>213</v>
      </c>
      <c r="B221" s="50" t="str">
        <f t="shared" ref="B221" ca="1" si="133">IFERROR(INDEX(SSK.Prijzenboek,MATCH($B221,SSK.Prijzenboek.Codering,0),MATCH(SSK.Prijzenboek.Omschrijving,SSK.Prijzenboek.Titel,0)),SSK.NVT)</f>
        <v>NIEUWE ONDERGROND STAAL, GESCHOOPEERD</v>
      </c>
      <c r="C221" s="35"/>
      <c r="D221" s="36"/>
      <c r="E221" s="29"/>
      <c r="F221" s="30">
        <f t="shared" si="129"/>
        <v>0</v>
      </c>
      <c r="G221" s="31"/>
      <c r="H221" s="31">
        <f t="shared" si="130"/>
        <v>0</v>
      </c>
      <c r="I221" s="31"/>
      <c r="J221" s="31">
        <f t="shared" si="131"/>
        <v>0</v>
      </c>
      <c r="K221" s="31"/>
      <c r="L221" s="32">
        <f t="shared" si="132"/>
        <v>0</v>
      </c>
      <c r="M221" s="32"/>
    </row>
    <row r="222" spans="1:13" x14ac:dyDescent="0.25">
      <c r="A222" s="51" t="s">
        <v>214</v>
      </c>
      <c r="B222" s="50" t="str">
        <f t="shared" ref="B222:B227" ca="1" si="134">IFERROR(INDEX(SSK.Prijzenboek,MATCH($B222,SSK.Prijzenboek.Codering,0),MATCH(SSK.Prijzenboek.Omschrijving,SSK.Prijzenboek.Titel,0)),SSK.NVT)</f>
        <v>kettingen</v>
      </c>
      <c r="C222" s="35">
        <v>5</v>
      </c>
      <c r="D222" s="36" t="str">
        <f t="shared" ref="D222:D227" ca="1" si="135">IFERROR(INDEX(SSK.Prijzenboek,MATCH($B222,SSK.Prijzenboek.Codering,0),MATCH(SSK.Prijzenboek.Eenheid,SSK.Prijzenboek.Titel,0)),SSK.NVT)</f>
        <v>st</v>
      </c>
      <c r="E222" s="29"/>
      <c r="F222" s="30">
        <f t="shared" si="129"/>
        <v>0</v>
      </c>
      <c r="G222" s="31"/>
      <c r="H222" s="31">
        <f t="shared" si="130"/>
        <v>0</v>
      </c>
      <c r="I222" s="31"/>
      <c r="J222" s="31">
        <f t="shared" si="131"/>
        <v>0</v>
      </c>
      <c r="K222" s="31"/>
      <c r="L222" s="32">
        <f t="shared" si="132"/>
        <v>0</v>
      </c>
      <c r="M222" s="32"/>
    </row>
    <row r="223" spans="1:13" x14ac:dyDescent="0.25">
      <c r="A223" s="51" t="s">
        <v>215</v>
      </c>
      <c r="B223" s="50" t="str">
        <f t="shared" ca="1" si="134"/>
        <v>halsbeugels</v>
      </c>
      <c r="C223" s="35">
        <v>2</v>
      </c>
      <c r="D223" s="36" t="str">
        <f t="shared" ca="1" si="135"/>
        <v>st</v>
      </c>
      <c r="E223" s="29"/>
      <c r="F223" s="30">
        <f t="shared" si="129"/>
        <v>0</v>
      </c>
      <c r="G223" s="31"/>
      <c r="H223" s="31">
        <f t="shared" si="130"/>
        <v>0</v>
      </c>
      <c r="I223" s="31"/>
      <c r="J223" s="31">
        <f t="shared" si="131"/>
        <v>0</v>
      </c>
      <c r="K223" s="31"/>
      <c r="L223" s="32">
        <f t="shared" si="132"/>
        <v>0</v>
      </c>
      <c r="M223" s="32"/>
    </row>
    <row r="224" spans="1:13" ht="15.75" thickBot="1" x14ac:dyDescent="0.3">
      <c r="A224" s="51" t="s">
        <v>216</v>
      </c>
      <c r="B224" s="50" t="str">
        <f t="shared" ca="1" si="134"/>
        <v xml:space="preserve">haalringen  </v>
      </c>
      <c r="C224" s="35">
        <v>2</v>
      </c>
      <c r="D224" s="36" t="str">
        <f t="shared" ca="1" si="135"/>
        <v>st</v>
      </c>
      <c r="E224" s="29"/>
      <c r="F224" s="30">
        <f t="shared" si="129"/>
        <v>0</v>
      </c>
      <c r="G224" s="31"/>
      <c r="H224" s="31">
        <f t="shared" si="130"/>
        <v>0</v>
      </c>
      <c r="I224" s="31"/>
      <c r="J224" s="31">
        <f t="shared" si="131"/>
        <v>0</v>
      </c>
      <c r="K224" s="31"/>
      <c r="L224" s="32">
        <f t="shared" si="132"/>
        <v>0</v>
      </c>
      <c r="M224" s="32"/>
    </row>
    <row r="225" spans="1:13" x14ac:dyDescent="0.25">
      <c r="A225" s="51" t="s">
        <v>217</v>
      </c>
      <c r="B225" s="50" t="str">
        <f t="shared" ca="1" si="134"/>
        <v>beugels</v>
      </c>
      <c r="C225" s="35">
        <v>1</v>
      </c>
      <c r="D225" s="36" t="str">
        <f t="shared" ca="1" si="135"/>
        <v>st</v>
      </c>
      <c r="E225" s="29"/>
      <c r="F225" s="30">
        <f t="shared" si="129"/>
        <v>0</v>
      </c>
      <c r="G225" s="31"/>
      <c r="H225" s="31">
        <f t="shared" si="130"/>
        <v>0</v>
      </c>
      <c r="I225" s="31"/>
      <c r="J225" s="31">
        <f t="shared" si="131"/>
        <v>0</v>
      </c>
      <c r="K225" s="31"/>
      <c r="L225" s="32">
        <f t="shared" si="132"/>
        <v>0</v>
      </c>
      <c r="M225" s="33">
        <f>SUM(L217:L228)</f>
        <v>0</v>
      </c>
    </row>
    <row r="226" spans="1:13" x14ac:dyDescent="0.25">
      <c r="A226" s="51" t="s">
        <v>218</v>
      </c>
      <c r="B226" s="50" t="str">
        <f t="shared" ca="1" si="134"/>
        <v>pinnen/haken</v>
      </c>
      <c r="C226" s="35">
        <v>2</v>
      </c>
      <c r="D226" s="36" t="str">
        <f t="shared" ca="1" si="135"/>
        <v>st</v>
      </c>
      <c r="E226" s="29"/>
      <c r="F226" s="30">
        <f t="shared" si="129"/>
        <v>0</v>
      </c>
      <c r="G226" s="31"/>
      <c r="H226" s="31">
        <f t="shared" si="130"/>
        <v>0</v>
      </c>
      <c r="I226" s="31"/>
      <c r="J226" s="31">
        <f t="shared" si="131"/>
        <v>0</v>
      </c>
      <c r="K226" s="31"/>
      <c r="L226" s="32">
        <f t="shared" si="132"/>
        <v>0</v>
      </c>
      <c r="M226" s="32"/>
    </row>
    <row r="227" spans="1:13" x14ac:dyDescent="0.25">
      <c r="A227" s="51" t="s">
        <v>219</v>
      </c>
      <c r="B227" s="50" t="str">
        <f t="shared" ca="1" si="134"/>
        <v>geklonken kokerbalk</v>
      </c>
      <c r="C227" s="35">
        <v>1</v>
      </c>
      <c r="D227" s="36" t="str">
        <f t="shared" ca="1" si="135"/>
        <v>st</v>
      </c>
      <c r="E227" s="29"/>
      <c r="F227" s="30">
        <f t="shared" si="129"/>
        <v>0</v>
      </c>
      <c r="G227" s="31"/>
      <c r="H227" s="31">
        <f t="shared" si="130"/>
        <v>0</v>
      </c>
      <c r="I227" s="31"/>
      <c r="J227" s="31">
        <f t="shared" si="131"/>
        <v>0</v>
      </c>
      <c r="K227" s="31"/>
      <c r="L227" s="32">
        <f t="shared" si="132"/>
        <v>0</v>
      </c>
      <c r="M227" s="32"/>
    </row>
    <row r="228" spans="1:13" x14ac:dyDescent="0.25">
      <c r="A228" s="36"/>
      <c r="B228" s="42"/>
      <c r="C228" s="35"/>
      <c r="D228" s="36"/>
      <c r="E228" s="29"/>
      <c r="F228" s="30">
        <f t="shared" si="124"/>
        <v>0</v>
      </c>
      <c r="G228" s="31"/>
      <c r="H228" s="31">
        <f t="shared" si="125"/>
        <v>0</v>
      </c>
      <c r="I228" s="31"/>
      <c r="J228" s="31">
        <f t="shared" si="126"/>
        <v>0</v>
      </c>
      <c r="K228" s="31"/>
      <c r="L228" s="32">
        <f t="shared" si="127"/>
        <v>0</v>
      </c>
      <c r="M228" s="32"/>
    </row>
    <row r="229" spans="1:13" x14ac:dyDescent="0.25">
      <c r="A229" s="36"/>
      <c r="B229" s="37"/>
      <c r="C229" s="35"/>
      <c r="D229" s="36"/>
      <c r="E229" s="29"/>
      <c r="F229" s="30"/>
      <c r="G229" s="31"/>
      <c r="H229" s="31"/>
      <c r="I229" s="31"/>
      <c r="J229" s="31"/>
      <c r="K229" s="31"/>
      <c r="L229" s="32"/>
      <c r="M229" s="32"/>
    </row>
    <row r="230" spans="1:13" x14ac:dyDescent="0.25">
      <c r="A230" s="36"/>
      <c r="B230" s="37"/>
      <c r="C230" s="35"/>
      <c r="D230" s="36"/>
      <c r="E230" s="29"/>
      <c r="F230" s="30"/>
      <c r="G230" s="31"/>
      <c r="H230" s="31"/>
      <c r="I230" s="31"/>
      <c r="J230" s="31"/>
      <c r="K230" s="31"/>
      <c r="L230" s="32"/>
      <c r="M230" s="32"/>
    </row>
    <row r="231" spans="1:13" x14ac:dyDescent="0.25">
      <c r="A231" s="36"/>
      <c r="B231" s="37"/>
      <c r="C231" s="35"/>
      <c r="D231" s="36"/>
      <c r="E231" s="29"/>
      <c r="F231" s="30"/>
      <c r="G231" s="31"/>
      <c r="H231" s="31"/>
      <c r="I231" s="31"/>
      <c r="J231" s="31"/>
      <c r="K231" s="31"/>
      <c r="L231" s="32"/>
      <c r="M231" s="32"/>
    </row>
    <row r="232" spans="1:13" ht="15.75" thickBot="1" x14ac:dyDescent="0.3">
      <c r="A232" s="36"/>
      <c r="B232" s="37"/>
      <c r="C232" s="35"/>
      <c r="D232" s="36"/>
      <c r="E232" s="29"/>
      <c r="F232" s="30"/>
      <c r="G232" s="31"/>
      <c r="H232" s="31"/>
      <c r="I232" s="31"/>
      <c r="J232" s="31"/>
      <c r="K232" s="31"/>
      <c r="L232" s="32"/>
      <c r="M232" s="32"/>
    </row>
    <row r="233" spans="1:13" x14ac:dyDescent="0.25">
      <c r="A233" s="36"/>
      <c r="B233" s="37"/>
      <c r="C233" s="35"/>
      <c r="D233" s="36"/>
      <c r="E233" s="29" t="s">
        <v>26</v>
      </c>
      <c r="F233" s="43">
        <f>SUM(F7:F229)</f>
        <v>0</v>
      </c>
      <c r="G233" s="31"/>
      <c r="H233" s="33">
        <f>SUM(H7:H229)</f>
        <v>0</v>
      </c>
      <c r="I233" s="32"/>
      <c r="J233" s="33">
        <f>SUM(J7:J229)</f>
        <v>0</v>
      </c>
      <c r="K233" s="33">
        <f>SUM(K7:K229)</f>
        <v>0</v>
      </c>
      <c r="L233" s="32"/>
      <c r="M233" s="32"/>
    </row>
    <row r="234" spans="1:13" x14ac:dyDescent="0.25">
      <c r="A234" s="36"/>
      <c r="B234" s="37" t="s">
        <v>27</v>
      </c>
      <c r="C234" s="35"/>
      <c r="D234" s="36"/>
      <c r="E234" s="29" t="s">
        <v>28</v>
      </c>
      <c r="F234" s="44">
        <f>I3</f>
        <v>0</v>
      </c>
      <c r="G234" s="31"/>
      <c r="H234" s="31" t="s">
        <v>29</v>
      </c>
      <c r="I234" s="31"/>
      <c r="J234" s="31"/>
      <c r="K234" s="31"/>
      <c r="L234" s="32">
        <f>F233*F234</f>
        <v>0</v>
      </c>
      <c r="M234" s="36"/>
    </row>
    <row r="235" spans="1:13" x14ac:dyDescent="0.25">
      <c r="A235" s="36"/>
      <c r="B235" s="37"/>
      <c r="C235" s="35"/>
      <c r="D235" s="36"/>
      <c r="E235" s="29"/>
      <c r="F235" s="44"/>
      <c r="G235" s="31"/>
      <c r="H235" s="31"/>
      <c r="I235" s="31"/>
      <c r="J235" s="31"/>
      <c r="K235" s="31"/>
      <c r="L235" s="32"/>
      <c r="M235" s="32"/>
    </row>
    <row r="236" spans="1:13" x14ac:dyDescent="0.25">
      <c r="A236" s="36"/>
      <c r="B236" s="37" t="s">
        <v>12</v>
      </c>
      <c r="C236" s="35"/>
      <c r="D236" s="36"/>
      <c r="E236" s="29" t="s">
        <v>30</v>
      </c>
      <c r="F236" s="44"/>
      <c r="G236" s="31"/>
      <c r="H236" s="45" t="s">
        <v>31</v>
      </c>
      <c r="I236" s="45"/>
      <c r="J236" s="45"/>
      <c r="K236" s="45"/>
      <c r="L236" s="32">
        <f>H233</f>
        <v>0</v>
      </c>
      <c r="M236" s="32"/>
    </row>
    <row r="237" spans="1:13" x14ac:dyDescent="0.25">
      <c r="A237" s="36"/>
      <c r="B237" s="37"/>
      <c r="C237" s="35"/>
      <c r="D237" s="36"/>
      <c r="E237" s="29"/>
      <c r="F237" s="44"/>
      <c r="G237" s="31"/>
      <c r="H237" s="45"/>
      <c r="I237" s="45"/>
      <c r="J237" s="45"/>
      <c r="K237" s="45"/>
      <c r="L237" s="32"/>
      <c r="M237" s="32"/>
    </row>
    <row r="238" spans="1:13" x14ac:dyDescent="0.25">
      <c r="A238" s="36"/>
      <c r="B238" s="37" t="s">
        <v>32</v>
      </c>
      <c r="C238" s="35"/>
      <c r="D238" s="36"/>
      <c r="E238" s="29" t="s">
        <v>33</v>
      </c>
      <c r="F238" s="30"/>
      <c r="G238" s="31"/>
      <c r="H238" s="31"/>
      <c r="I238" s="31"/>
      <c r="J238" s="45" t="s">
        <v>31</v>
      </c>
      <c r="K238" s="45"/>
      <c r="L238" s="32">
        <f>J233</f>
        <v>0</v>
      </c>
      <c r="M238" s="45">
        <f>SUM(L234:L240)</f>
        <v>0</v>
      </c>
    </row>
    <row r="239" spans="1:13" x14ac:dyDescent="0.25">
      <c r="A239" s="36"/>
      <c r="B239" s="37"/>
      <c r="C239" s="35"/>
      <c r="D239" s="36"/>
      <c r="E239" s="29"/>
      <c r="F239" s="30"/>
      <c r="G239" s="31"/>
      <c r="H239" s="31"/>
      <c r="I239" s="31"/>
      <c r="J239" s="45"/>
      <c r="K239" s="45"/>
      <c r="L239" s="32"/>
      <c r="M239" s="41"/>
    </row>
    <row r="240" spans="1:13" x14ac:dyDescent="0.25">
      <c r="A240" s="36"/>
      <c r="B240" s="37" t="s">
        <v>16</v>
      </c>
      <c r="C240" s="35"/>
      <c r="D240" s="36"/>
      <c r="E240" s="29"/>
      <c r="F240" s="30"/>
      <c r="G240" s="31"/>
      <c r="H240" s="31"/>
      <c r="I240" s="31"/>
      <c r="J240" s="45"/>
      <c r="K240" s="45" t="s">
        <v>31</v>
      </c>
      <c r="L240" s="32">
        <f>K233</f>
        <v>0</v>
      </c>
      <c r="M240" s="41"/>
    </row>
    <row r="241" spans="1:13" ht="15.75" thickBot="1" x14ac:dyDescent="0.3">
      <c r="A241" s="36"/>
      <c r="B241" s="37"/>
      <c r="C241" s="35"/>
      <c r="D241" s="36"/>
      <c r="E241" s="29"/>
      <c r="F241" s="44"/>
      <c r="G241" s="31"/>
      <c r="H241" s="45"/>
      <c r="I241" s="45"/>
      <c r="J241" s="45"/>
      <c r="K241" s="45"/>
      <c r="L241" s="32"/>
      <c r="M241" s="47">
        <f>L244</f>
        <v>0</v>
      </c>
    </row>
    <row r="242" spans="1:13" x14ac:dyDescent="0.25">
      <c r="A242" s="34" t="s">
        <v>34</v>
      </c>
      <c r="B242" s="37"/>
      <c r="C242" s="35"/>
      <c r="D242" s="36"/>
      <c r="E242" s="29"/>
      <c r="F242" s="30"/>
      <c r="G242" s="31"/>
      <c r="H242" s="31"/>
      <c r="I242" s="31" t="s">
        <v>35</v>
      </c>
      <c r="J242" s="31"/>
      <c r="K242" s="31"/>
      <c r="L242" s="32"/>
      <c r="M242" s="32"/>
    </row>
    <row r="243" spans="1:13" x14ac:dyDescent="0.25">
      <c r="A243" s="34"/>
      <c r="B243" s="28"/>
      <c r="C243" s="38"/>
      <c r="D243" s="34"/>
      <c r="E243" s="39"/>
      <c r="F243" s="40"/>
      <c r="G243" s="41"/>
      <c r="H243" s="41"/>
      <c r="I243" s="41"/>
      <c r="J243" s="41"/>
      <c r="K243" s="41"/>
      <c r="L243" s="41"/>
      <c r="M243" s="41">
        <f>SUM(M238:M241)</f>
        <v>0</v>
      </c>
    </row>
    <row r="244" spans="1:13" x14ac:dyDescent="0.25">
      <c r="A244" s="36"/>
      <c r="B244" s="37" t="s">
        <v>36</v>
      </c>
      <c r="C244" s="38"/>
      <c r="D244" s="46">
        <v>0.1</v>
      </c>
      <c r="E244" s="39"/>
      <c r="F244" s="40"/>
      <c r="G244" s="41"/>
      <c r="H244" s="41"/>
      <c r="I244" s="41"/>
      <c r="J244" s="41"/>
      <c r="K244" s="41"/>
      <c r="L244" s="32">
        <f>D244*M238</f>
        <v>0</v>
      </c>
      <c r="M244" s="31"/>
    </row>
    <row r="245" spans="1:13" x14ac:dyDescent="0.25">
      <c r="A245" s="34"/>
      <c r="B245" s="28"/>
      <c r="C245" s="38"/>
      <c r="D245" s="34"/>
      <c r="E245" s="39"/>
      <c r="F245" s="40"/>
      <c r="G245" s="41"/>
      <c r="H245" s="41"/>
      <c r="I245" s="41"/>
      <c r="J245" s="41"/>
      <c r="K245" s="41"/>
      <c r="L245" s="41"/>
      <c r="M245" s="31"/>
    </row>
    <row r="246" spans="1:13" x14ac:dyDescent="0.25">
      <c r="A246" s="34"/>
      <c r="B246" s="28"/>
      <c r="C246" s="38"/>
      <c r="D246" s="34"/>
      <c r="E246" s="39"/>
      <c r="F246" s="40"/>
      <c r="G246" s="41"/>
      <c r="H246" s="41"/>
      <c r="I246" s="41"/>
      <c r="J246" s="41"/>
      <c r="K246" s="41"/>
      <c r="L246" s="41"/>
      <c r="M246" s="31"/>
    </row>
    <row r="247" spans="1:13" x14ac:dyDescent="0.25">
      <c r="A247" s="34"/>
      <c r="B247" s="28"/>
      <c r="C247" s="38"/>
      <c r="D247" s="34"/>
      <c r="E247" s="39"/>
      <c r="F247" s="40"/>
      <c r="G247" s="41"/>
      <c r="H247" s="41"/>
      <c r="I247" s="41"/>
      <c r="J247" s="41"/>
      <c r="K247" s="41"/>
      <c r="L247" s="41"/>
      <c r="M247" s="31"/>
    </row>
    <row r="248" spans="1:13" ht="15.75" thickBot="1" x14ac:dyDescent="0.3">
      <c r="A248" s="36"/>
      <c r="B248" s="37" t="s">
        <v>37</v>
      </c>
      <c r="C248" s="35"/>
      <c r="D248" s="36"/>
      <c r="E248" s="29"/>
      <c r="F248" s="30"/>
      <c r="G248" s="31"/>
      <c r="H248" s="31"/>
      <c r="I248" s="31"/>
      <c r="J248" s="31"/>
      <c r="K248" s="31"/>
      <c r="L248" s="32"/>
      <c r="M248" s="31">
        <f>SUM(L249:L251)</f>
        <v>0</v>
      </c>
    </row>
    <row r="249" spans="1:13" x14ac:dyDescent="0.25">
      <c r="A249" s="36"/>
      <c r="B249" s="37" t="s">
        <v>38</v>
      </c>
      <c r="C249" s="35"/>
      <c r="D249" s="46">
        <v>0.12</v>
      </c>
      <c r="E249" s="29" t="s">
        <v>18</v>
      </c>
      <c r="F249" s="30"/>
      <c r="G249" s="31"/>
      <c r="H249" s="31"/>
      <c r="I249" s="31"/>
      <c r="J249" s="31"/>
      <c r="K249" s="31"/>
      <c r="L249" s="32">
        <f>M243*D249</f>
        <v>0</v>
      </c>
      <c r="M249" s="33"/>
    </row>
    <row r="250" spans="1:13" x14ac:dyDescent="0.25">
      <c r="A250" s="36"/>
      <c r="B250" s="37" t="s">
        <v>39</v>
      </c>
      <c r="C250" s="35"/>
      <c r="D250" s="46">
        <v>0.05</v>
      </c>
      <c r="E250" s="29"/>
      <c r="F250" s="30"/>
      <c r="G250" s="31"/>
      <c r="H250" s="31"/>
      <c r="I250" s="31"/>
      <c r="J250" s="31"/>
      <c r="K250" s="31"/>
      <c r="L250" s="32">
        <f>M243*D250+L249*D250</f>
        <v>0</v>
      </c>
      <c r="M250" s="45">
        <f>SUM(M243:M248)</f>
        <v>0</v>
      </c>
    </row>
    <row r="251" spans="1:13" ht="15.75" thickBot="1" x14ac:dyDescent="0.3">
      <c r="A251" s="36"/>
      <c r="B251" s="37" t="s">
        <v>40</v>
      </c>
      <c r="C251" s="35"/>
      <c r="D251" s="46">
        <v>0.04</v>
      </c>
      <c r="E251" s="29"/>
      <c r="F251" s="30"/>
      <c r="G251" s="31"/>
      <c r="H251" s="31"/>
      <c r="I251" s="31"/>
      <c r="J251" s="31"/>
      <c r="K251" s="31"/>
      <c r="L251" s="32">
        <f>M243*D251+L249*D251+L250*D251</f>
        <v>0</v>
      </c>
      <c r="M251" s="48"/>
    </row>
    <row r="252" spans="1:13" x14ac:dyDescent="0.25">
      <c r="A252" s="36"/>
      <c r="B252" s="37"/>
      <c r="C252" s="35"/>
      <c r="D252" s="36"/>
      <c r="E252" s="29"/>
      <c r="F252" s="30"/>
      <c r="G252" s="31"/>
      <c r="H252" s="31"/>
      <c r="I252" s="31"/>
      <c r="J252" s="31"/>
      <c r="K252" s="31"/>
      <c r="L252" s="32"/>
      <c r="M252" s="45">
        <f>SUM(M250:M251)</f>
        <v>0</v>
      </c>
    </row>
    <row r="253" spans="1:13" x14ac:dyDescent="0.25">
      <c r="A253" s="36"/>
      <c r="B253" s="37"/>
      <c r="C253" s="35"/>
      <c r="D253" s="36"/>
      <c r="E253" s="29"/>
      <c r="F253" s="30"/>
      <c r="G253" s="31"/>
      <c r="H253" s="31"/>
      <c r="I253" s="31"/>
      <c r="J253" s="31"/>
      <c r="K253" s="31"/>
      <c r="L253" s="32"/>
      <c r="M253" s="31"/>
    </row>
    <row r="254" spans="1:13" x14ac:dyDescent="0.25">
      <c r="A254" s="34" t="s">
        <v>41</v>
      </c>
      <c r="B254" s="37"/>
      <c r="C254" s="35"/>
      <c r="D254" s="36"/>
      <c r="E254" s="29"/>
      <c r="F254" s="30"/>
      <c r="G254" s="31"/>
      <c r="H254" s="31"/>
      <c r="I254" s="31"/>
      <c r="J254" s="31"/>
      <c r="K254" s="31"/>
      <c r="L254" s="32"/>
      <c r="M254" s="31"/>
    </row>
    <row r="255" spans="1:13" ht="15.75" thickBot="1" x14ac:dyDescent="0.3">
      <c r="A255" s="36"/>
      <c r="B255" s="37"/>
      <c r="C255" s="35"/>
      <c r="D255" s="36"/>
      <c r="E255" s="29"/>
      <c r="F255" s="30"/>
      <c r="G255" s="31"/>
      <c r="H255" s="31"/>
      <c r="I255" s="31"/>
      <c r="J255" s="31"/>
      <c r="K255" s="31"/>
      <c r="L255" s="32"/>
      <c r="M255" s="47">
        <f>SUM(L258:L258)</f>
        <v>0</v>
      </c>
    </row>
    <row r="256" spans="1:13" x14ac:dyDescent="0.25">
      <c r="A256" s="34" t="s">
        <v>42</v>
      </c>
      <c r="B256" s="37"/>
      <c r="C256" s="35"/>
      <c r="D256" s="36"/>
      <c r="E256" s="29"/>
      <c r="F256" s="30"/>
      <c r="G256" s="31"/>
      <c r="H256" s="31"/>
      <c r="I256" s="31"/>
      <c r="J256" s="31"/>
      <c r="K256" s="31"/>
      <c r="L256" s="32"/>
      <c r="M256" s="32"/>
    </row>
    <row r="257" spans="1:13" x14ac:dyDescent="0.25">
      <c r="A257" s="36"/>
      <c r="B257" s="37"/>
      <c r="C257" s="35"/>
      <c r="D257" s="36"/>
      <c r="E257" s="29"/>
      <c r="F257" s="30"/>
      <c r="G257" s="31"/>
      <c r="H257" s="31"/>
      <c r="I257" s="31"/>
      <c r="J257" s="31"/>
      <c r="K257" s="31"/>
      <c r="L257" s="32"/>
      <c r="M257" s="41">
        <f>SUM(M252:M255)</f>
        <v>0</v>
      </c>
    </row>
    <row r="258" spans="1:13" x14ac:dyDescent="0.25">
      <c r="A258" s="36"/>
      <c r="B258" s="37" t="s">
        <v>43</v>
      </c>
      <c r="C258" s="35"/>
      <c r="D258" s="36" t="s">
        <v>44</v>
      </c>
      <c r="E258" s="29"/>
      <c r="F258" s="30"/>
      <c r="G258" s="31"/>
      <c r="H258" s="31"/>
      <c r="I258" s="31"/>
      <c r="J258" s="31"/>
      <c r="K258" s="31"/>
      <c r="L258" s="32"/>
      <c r="M258" s="31"/>
    </row>
    <row r="259" spans="1:13" x14ac:dyDescent="0.25">
      <c r="A259" s="36"/>
      <c r="B259" s="37"/>
      <c r="C259" s="35"/>
      <c r="D259" s="36"/>
      <c r="E259" s="29"/>
      <c r="F259" s="30"/>
      <c r="G259" s="31"/>
      <c r="H259" s="31"/>
      <c r="I259" s="31"/>
      <c r="J259" s="31"/>
      <c r="K259" s="31"/>
      <c r="L259" s="32"/>
      <c r="M259" s="31">
        <f>M257*D263</f>
        <v>0</v>
      </c>
    </row>
    <row r="260" spans="1:13" x14ac:dyDescent="0.25">
      <c r="A260" s="36"/>
      <c r="B260" s="37"/>
      <c r="C260" s="35"/>
      <c r="D260" s="36"/>
      <c r="E260" s="29"/>
      <c r="F260" s="30"/>
      <c r="G260" s="31"/>
      <c r="H260" s="31"/>
      <c r="I260" s="31"/>
      <c r="J260" s="31"/>
      <c r="K260" s="31"/>
      <c r="L260" s="32"/>
      <c r="M260" s="31"/>
    </row>
    <row r="261" spans="1:13" x14ac:dyDescent="0.25">
      <c r="A261" s="34" t="s">
        <v>45</v>
      </c>
      <c r="B261" s="37"/>
      <c r="C261" s="35"/>
      <c r="D261" s="36"/>
      <c r="E261" s="29"/>
      <c r="F261" s="30"/>
      <c r="G261" s="31"/>
      <c r="H261" s="31"/>
      <c r="I261" s="31"/>
      <c r="J261" s="31"/>
      <c r="K261" s="31"/>
      <c r="L261" s="32"/>
      <c r="M261" s="31"/>
    </row>
    <row r="262" spans="1:13" ht="15.75" thickBot="1" x14ac:dyDescent="0.3">
      <c r="A262" s="36"/>
      <c r="B262" s="37"/>
      <c r="C262" s="35"/>
      <c r="D262" s="36"/>
      <c r="E262" s="29"/>
      <c r="F262" s="30"/>
      <c r="G262" s="31"/>
      <c r="H262" s="31"/>
      <c r="I262" s="31"/>
      <c r="J262" s="31"/>
      <c r="K262" s="31"/>
      <c r="L262" s="32"/>
      <c r="M262" s="31"/>
    </row>
    <row r="263" spans="1:13" x14ac:dyDescent="0.25">
      <c r="A263" s="36"/>
      <c r="B263" s="37" t="s">
        <v>46</v>
      </c>
      <c r="C263" s="35"/>
      <c r="D263" s="49">
        <v>0.21</v>
      </c>
      <c r="E263" s="29"/>
      <c r="F263" s="30"/>
      <c r="G263" s="31"/>
      <c r="H263" s="31"/>
      <c r="I263" s="31"/>
      <c r="J263" s="31"/>
      <c r="K263" s="31"/>
      <c r="L263" s="32"/>
      <c r="M263" s="33"/>
    </row>
    <row r="264" spans="1:13" x14ac:dyDescent="0.25">
      <c r="A264" s="36"/>
      <c r="B264" s="37"/>
      <c r="C264" s="35"/>
      <c r="D264" s="35"/>
      <c r="E264" s="29"/>
      <c r="F264" s="30"/>
      <c r="G264" s="31"/>
      <c r="H264" s="31"/>
      <c r="I264" s="31"/>
      <c r="J264" s="31"/>
      <c r="K264" s="31"/>
      <c r="L264" s="32"/>
      <c r="M264" s="45">
        <f>SUM(M257:M261)</f>
        <v>0</v>
      </c>
    </row>
    <row r="265" spans="1:13" x14ac:dyDescent="0.25">
      <c r="A265" s="36"/>
      <c r="B265" s="37" t="s">
        <v>47</v>
      </c>
      <c r="C265" s="35"/>
      <c r="D265" s="35"/>
      <c r="E265" s="29"/>
      <c r="F265" s="30"/>
      <c r="G265" s="31"/>
      <c r="H265" s="31"/>
      <c r="I265" s="31"/>
      <c r="J265" s="31"/>
      <c r="K265" s="31"/>
      <c r="L265" s="32"/>
    </row>
    <row r="266" spans="1:13" x14ac:dyDescent="0.25">
      <c r="A266" s="36"/>
      <c r="B266" s="37"/>
      <c r="C266" s="35"/>
      <c r="D266" s="35"/>
      <c r="E266" s="29"/>
      <c r="F266" s="30"/>
      <c r="G266" s="31"/>
      <c r="H266" s="31"/>
      <c r="I266" s="31"/>
      <c r="J266" s="31"/>
      <c r="K266" s="31"/>
      <c r="L266" s="32"/>
    </row>
    <row r="267" spans="1:13" x14ac:dyDescent="0.25">
      <c r="A267" s="36"/>
      <c r="B267" s="37"/>
      <c r="C267" s="35"/>
      <c r="D267" s="36"/>
      <c r="E267" s="29"/>
      <c r="F267" s="30"/>
      <c r="G267" s="31"/>
      <c r="H267" s="31"/>
      <c r="I267" s="31"/>
      <c r="J267" s="31"/>
      <c r="K267" s="31"/>
      <c r="L267" s="32"/>
    </row>
    <row r="268" spans="1:13" x14ac:dyDescent="0.25">
      <c r="A268" s="34" t="s">
        <v>48</v>
      </c>
      <c r="B268" s="37"/>
      <c r="C268" s="35"/>
      <c r="D268" s="36"/>
      <c r="E268" s="29"/>
      <c r="F268" s="30"/>
      <c r="G268" s="31"/>
      <c r="H268" s="31"/>
      <c r="I268" s="31"/>
      <c r="J268" s="31"/>
      <c r="K268" s="31"/>
      <c r="L268" s="32"/>
    </row>
  </sheetData>
  <conditionalFormatting sqref="A116:A122">
    <cfRule type="expression" dxfId="39" priority="85">
      <formula>_xlfn.ISFORMULA(A116)</formula>
    </cfRule>
  </conditionalFormatting>
  <conditionalFormatting sqref="A124:A126">
    <cfRule type="expression" dxfId="38" priority="81">
      <formula>_xlfn.ISFORMULA(A124)</formula>
    </cfRule>
  </conditionalFormatting>
  <conditionalFormatting sqref="A8:B10">
    <cfRule type="expression" dxfId="37" priority="159">
      <formula>_xlfn.ISFORMULA(A8)</formula>
    </cfRule>
  </conditionalFormatting>
  <conditionalFormatting sqref="A12:B16">
    <cfRule type="expression" dxfId="36" priority="153">
      <formula>_xlfn.ISFORMULA(A12)</formula>
    </cfRule>
  </conditionalFormatting>
  <conditionalFormatting sqref="A18:B20">
    <cfRule type="expression" dxfId="35" priority="149">
      <formula>_xlfn.ISFORMULA(A18)</formula>
    </cfRule>
  </conditionalFormatting>
  <conditionalFormatting sqref="A25:B39">
    <cfRule type="expression" dxfId="34" priority="160">
      <formula>_xlfn.ISFORMULA(A25)</formula>
    </cfRule>
  </conditionalFormatting>
  <conditionalFormatting sqref="A42:B63">
    <cfRule type="expression" dxfId="33" priority="3">
      <formula>_xlfn.ISFORMULA(A42)</formula>
    </cfRule>
  </conditionalFormatting>
  <conditionalFormatting sqref="A67:B95">
    <cfRule type="expression" dxfId="32" priority="1">
      <formula>_xlfn.ISFORMULA(A67)</formula>
    </cfRule>
  </conditionalFormatting>
  <conditionalFormatting sqref="A97:B112">
    <cfRule type="expression" dxfId="31" priority="102">
      <formula>_xlfn.ISFORMULA(A97)</formula>
    </cfRule>
  </conditionalFormatting>
  <conditionalFormatting sqref="A131:B149">
    <cfRule type="expression" dxfId="30" priority="77">
      <formula>_xlfn.ISFORMULA(A131)</formula>
    </cfRule>
  </conditionalFormatting>
  <conditionalFormatting sqref="A151:B184">
    <cfRule type="expression" dxfId="29" priority="68">
      <formula>_xlfn.ISFORMULA(A151)</formula>
    </cfRule>
  </conditionalFormatting>
  <conditionalFormatting sqref="A186:B195">
    <cfRule type="expression" dxfId="28" priority="42">
      <formula>_xlfn.ISFORMULA(A186)</formula>
    </cfRule>
  </conditionalFormatting>
  <conditionalFormatting sqref="A200:B213">
    <cfRule type="expression" dxfId="27" priority="18">
      <formula>_xlfn.ISFORMULA(A200)</formula>
    </cfRule>
  </conditionalFormatting>
  <conditionalFormatting sqref="A218:B227">
    <cfRule type="expression" dxfId="26" priority="4">
      <formula>_xlfn.ISFORMULA(A218)</formula>
    </cfRule>
  </conditionalFormatting>
  <conditionalFormatting sqref="B117:B126">
    <cfRule type="expression" dxfId="25" priority="84">
      <formula>_xlfn.ISFORMULA(B117)</formula>
    </cfRule>
  </conditionalFormatting>
  <conditionalFormatting sqref="C136:C149">
    <cfRule type="expression" dxfId="24" priority="40">
      <formula>_xlfn.ISFORMULA(C136)</formula>
    </cfRule>
  </conditionalFormatting>
  <conditionalFormatting sqref="C153">
    <cfRule type="expression" dxfId="23" priority="39">
      <formula>_xlfn.ISFORMULA(C153)</formula>
    </cfRule>
  </conditionalFormatting>
  <conditionalFormatting sqref="C155:C170">
    <cfRule type="expression" dxfId="22" priority="37">
      <formula>_xlfn.ISFORMULA(C155)</formula>
    </cfRule>
  </conditionalFormatting>
  <conditionalFormatting sqref="C172:C181">
    <cfRule type="expression" dxfId="21" priority="27">
      <formula>_xlfn.ISFORMULA(C172)</formula>
    </cfRule>
  </conditionalFormatting>
  <conditionalFormatting sqref="C188:C195">
    <cfRule type="expression" dxfId="20" priority="25">
      <formula>_xlfn.ISFORMULA(C188)</formula>
    </cfRule>
  </conditionalFormatting>
  <conditionalFormatting sqref="C201:C207">
    <cfRule type="expression" dxfId="19" priority="17">
      <formula>_xlfn.ISFORMULA(C201)</formula>
    </cfRule>
  </conditionalFormatting>
  <conditionalFormatting sqref="C209:C213">
    <cfRule type="expression" dxfId="18" priority="15">
      <formula>_xlfn.ISFORMULA(C209)</formula>
    </cfRule>
  </conditionalFormatting>
  <printOptions horizontalCentered="1"/>
  <pageMargins left="0.43307086614173229" right="0.43307086614173229" top="0.74803149606299213" bottom="0.74803149606299213" header="0.31496062992125984" footer="0.31496062992125984"/>
  <pageSetup paperSize="9" scale="69" orientation="landscape" r:id="rId1"/>
  <headerFooter scaleWithDoc="0">
    <oddFooter>&amp;L&amp;"Arial,Standaard"&amp;8projectnr | &amp;F/&amp;A | xx&amp;C&amp;"Arial,Standaard"&amp;8&amp;P uit &amp;N&amp;R&amp;"Arial,Vet"&amp;8TAK architecten&amp;"Arial,Standaard"
Crommelinplein 1 | 2627 BM Delft | T 015-212 59 03
Utrechtseweg 310, gebouw B20 | 6812 AR Arnhem | T 026-442 67 50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98C4B7-B3C7-40F3-80C4-C64D70C63B47}">
  <dimension ref="A1:M250"/>
  <sheetViews>
    <sheetView view="pageBreakPreview" zoomScaleNormal="100" zoomScaleSheetLayoutView="100" workbookViewId="0">
      <selection activeCell="A8" sqref="A8"/>
    </sheetView>
  </sheetViews>
  <sheetFormatPr defaultRowHeight="15" x14ac:dyDescent="0.25"/>
  <cols>
    <col min="1" max="1" width="17.5703125" customWidth="1"/>
    <col min="2" max="2" width="68.85546875" customWidth="1"/>
    <col min="3" max="3" width="7.42578125" customWidth="1"/>
    <col min="4" max="4" width="7.28515625" customWidth="1"/>
    <col min="5" max="5" width="8.7109375" customWidth="1"/>
    <col min="6" max="6" width="12.85546875" customWidth="1"/>
    <col min="7" max="7" width="13.85546875" customWidth="1"/>
    <col min="8" max="13" width="13.7109375" customWidth="1"/>
  </cols>
  <sheetData>
    <row r="1" spans="1:13" ht="15.75" x14ac:dyDescent="0.25">
      <c r="A1" s="1" t="s">
        <v>221</v>
      </c>
      <c r="B1" s="1" t="s">
        <v>222</v>
      </c>
      <c r="C1" s="2" t="s">
        <v>220</v>
      </c>
      <c r="D1" s="3"/>
      <c r="E1" s="4"/>
      <c r="F1" s="5"/>
      <c r="G1" s="6"/>
      <c r="H1" s="7"/>
      <c r="I1" s="7"/>
      <c r="J1" s="3"/>
      <c r="K1" s="7"/>
      <c r="L1" s="8" t="s">
        <v>0</v>
      </c>
      <c r="M1" s="9">
        <f ca="1">TODAY()</f>
        <v>45982</v>
      </c>
    </row>
    <row r="2" spans="1:13" ht="20.25" x14ac:dyDescent="0.25">
      <c r="A2" s="10"/>
      <c r="B2" s="11"/>
      <c r="C2" s="2"/>
      <c r="D2" s="3"/>
      <c r="E2" s="4"/>
      <c r="F2" s="5"/>
      <c r="G2" s="6"/>
      <c r="H2" s="7"/>
      <c r="I2" s="7"/>
      <c r="J2" s="7"/>
      <c r="K2" s="7"/>
      <c r="L2" s="12"/>
      <c r="M2" s="7"/>
    </row>
    <row r="3" spans="1:13" x14ac:dyDescent="0.25">
      <c r="A3" s="13" t="s">
        <v>1</v>
      </c>
      <c r="B3" s="14"/>
      <c r="C3" s="15"/>
      <c r="D3" s="16"/>
      <c r="E3" s="17"/>
      <c r="F3" s="18"/>
      <c r="G3" s="19"/>
      <c r="H3" s="20" t="s">
        <v>2</v>
      </c>
      <c r="I3" s="19"/>
      <c r="J3" s="20" t="s">
        <v>3</v>
      </c>
      <c r="K3" s="21"/>
      <c r="L3" s="20" t="s">
        <v>4</v>
      </c>
      <c r="M3" s="21"/>
    </row>
    <row r="4" spans="1:13" ht="15.75" thickBot="1" x14ac:dyDescent="0.3">
      <c r="A4" s="16"/>
      <c r="B4" s="14"/>
      <c r="C4" s="15"/>
      <c r="D4" s="16"/>
      <c r="E4" s="17"/>
      <c r="F4" s="18"/>
      <c r="G4" s="19"/>
      <c r="H4" s="19"/>
      <c r="I4" s="19"/>
      <c r="J4" s="19"/>
      <c r="K4" s="16"/>
      <c r="L4" s="22" t="s">
        <v>5</v>
      </c>
      <c r="M4" s="19"/>
    </row>
    <row r="5" spans="1:13" ht="26.25" thickBot="1" x14ac:dyDescent="0.3">
      <c r="A5" s="23" t="s">
        <v>6</v>
      </c>
      <c r="B5" s="24" t="s">
        <v>7</v>
      </c>
      <c r="C5" s="23" t="s">
        <v>8</v>
      </c>
      <c r="D5" s="24" t="s">
        <v>9</v>
      </c>
      <c r="E5" s="25" t="s">
        <v>10</v>
      </c>
      <c r="F5" s="25" t="s">
        <v>11</v>
      </c>
      <c r="G5" s="26" t="s">
        <v>12</v>
      </c>
      <c r="H5" s="27" t="s">
        <v>13</v>
      </c>
      <c r="I5" s="27" t="s">
        <v>14</v>
      </c>
      <c r="J5" s="27" t="s">
        <v>15</v>
      </c>
      <c r="K5" s="27" t="s">
        <v>16</v>
      </c>
      <c r="L5" s="27" t="s">
        <v>49</v>
      </c>
      <c r="M5" s="27" t="s">
        <v>17</v>
      </c>
    </row>
    <row r="6" spans="1:13" x14ac:dyDescent="0.25">
      <c r="A6" s="3"/>
      <c r="B6" s="11"/>
      <c r="C6" s="2"/>
      <c r="D6" s="3"/>
      <c r="E6" s="4"/>
      <c r="F6" s="5"/>
      <c r="G6" s="7"/>
      <c r="H6" s="7"/>
      <c r="I6" s="7"/>
      <c r="J6" s="7"/>
      <c r="K6" s="7"/>
      <c r="L6" s="12"/>
      <c r="M6" s="7"/>
    </row>
    <row r="7" spans="1:13" x14ac:dyDescent="0.25">
      <c r="A7" s="34">
        <v>10</v>
      </c>
      <c r="B7" s="28" t="s">
        <v>75</v>
      </c>
      <c r="C7" s="35"/>
      <c r="D7" s="36"/>
      <c r="E7" s="29"/>
      <c r="F7" s="30"/>
      <c r="G7" s="31"/>
      <c r="H7" s="31"/>
      <c r="I7" s="31"/>
      <c r="J7" s="31"/>
      <c r="K7" s="31"/>
      <c r="L7" s="32"/>
      <c r="M7" s="31"/>
    </row>
    <row r="8" spans="1:13" x14ac:dyDescent="0.25">
      <c r="A8" s="51" t="s">
        <v>50</v>
      </c>
      <c r="B8" s="50" t="str">
        <f t="shared" ref="B8:B10" ca="1" si="0">IFERROR(INDEX(SSK.Prijzenboek,MATCH($B8,SSK.Prijzenboek.Codering,0),MATCH(SSK.Prijzenboek.Omschrijving,SSK.Prijzenboek.Titel,0)),SSK.NVT)</f>
        <v>TOTAAL SLOOPWERK</v>
      </c>
      <c r="C8" s="35"/>
      <c r="D8" s="36"/>
      <c r="E8" s="29"/>
      <c r="F8" s="30"/>
      <c r="G8" s="31"/>
      <c r="H8" s="31"/>
      <c r="I8" s="31"/>
      <c r="J8" s="31"/>
      <c r="K8" s="31"/>
      <c r="L8" s="32"/>
      <c r="M8" s="32"/>
    </row>
    <row r="9" spans="1:13" x14ac:dyDescent="0.25">
      <c r="A9" s="51" t="s">
        <v>51</v>
      </c>
      <c r="B9" s="50" t="str">
        <f t="shared" ca="1" si="0"/>
        <v>TOTAAL SLOOPWERK</v>
      </c>
      <c r="C9" s="35"/>
      <c r="D9" s="36"/>
      <c r="E9" s="29"/>
      <c r="F9" s="30"/>
      <c r="G9" s="31"/>
      <c r="H9" s="31"/>
      <c r="I9" s="31"/>
      <c r="J9" s="31"/>
      <c r="K9" s="31"/>
      <c r="L9" s="32"/>
      <c r="M9" s="31"/>
    </row>
    <row r="10" spans="1:13" x14ac:dyDescent="0.25">
      <c r="A10" s="51" t="s">
        <v>52</v>
      </c>
      <c r="B10" s="50" t="str">
        <f t="shared" ca="1" si="0"/>
        <v>sloopplan</v>
      </c>
      <c r="C10" s="35">
        <v>1</v>
      </c>
      <c r="D10" s="36" t="s">
        <v>73</v>
      </c>
      <c r="E10" s="29"/>
      <c r="F10" s="30">
        <f t="shared" ref="F10:F20" si="1">C10*E10</f>
        <v>0</v>
      </c>
      <c r="G10" s="31"/>
      <c r="H10" s="31">
        <f t="shared" ref="H10:H20" si="2">C10*G10</f>
        <v>0</v>
      </c>
      <c r="I10" s="31"/>
      <c r="J10" s="31">
        <f t="shared" ref="J10:J20" si="3">I10*C10</f>
        <v>0</v>
      </c>
      <c r="K10" s="31"/>
      <c r="L10" s="32">
        <f t="shared" ref="L10:L20" si="4">F10*$I$3+H10+J10+K10</f>
        <v>0</v>
      </c>
      <c r="M10" s="31"/>
    </row>
    <row r="11" spans="1:13" x14ac:dyDescent="0.25">
      <c r="A11" s="36"/>
      <c r="B11" s="37"/>
      <c r="C11" s="35"/>
      <c r="D11" s="36"/>
      <c r="E11" s="29"/>
      <c r="F11" s="30">
        <f t="shared" si="1"/>
        <v>0</v>
      </c>
      <c r="G11" s="31"/>
      <c r="H11" s="31">
        <f t="shared" si="2"/>
        <v>0</v>
      </c>
      <c r="I11" s="31"/>
      <c r="J11" s="31">
        <f t="shared" si="3"/>
        <v>0</v>
      </c>
      <c r="K11" s="31"/>
      <c r="L11" s="32">
        <f t="shared" si="4"/>
        <v>0</v>
      </c>
      <c r="M11" s="31"/>
    </row>
    <row r="12" spans="1:13" x14ac:dyDescent="0.25">
      <c r="A12" s="51" t="s">
        <v>53</v>
      </c>
      <c r="B12" s="50" t="str">
        <f t="shared" ref="B12" ca="1" si="5">IFERROR(INDEX(SSK.Prijzenboek,MATCH($B12,SSK.Prijzenboek.Codering,0),MATCH(SSK.Prijzenboek.Omschrijving,SSK.Prijzenboek.Titel,0)),SSK.NVT)</f>
        <v>PLAATSELIJK SLOOPWERK</v>
      </c>
      <c r="C12" s="35"/>
      <c r="D12" s="36"/>
      <c r="E12" s="29"/>
      <c r="F12" s="30">
        <f t="shared" si="1"/>
        <v>0</v>
      </c>
      <c r="G12" s="31"/>
      <c r="H12" s="31">
        <f t="shared" si="2"/>
        <v>0</v>
      </c>
      <c r="I12" s="31"/>
      <c r="J12" s="31">
        <f t="shared" si="3"/>
        <v>0</v>
      </c>
      <c r="K12" s="31"/>
      <c r="L12" s="32">
        <f t="shared" si="4"/>
        <v>0</v>
      </c>
      <c r="M12" s="31"/>
    </row>
    <row r="13" spans="1:13" x14ac:dyDescent="0.25">
      <c r="A13" s="51" t="s">
        <v>56</v>
      </c>
      <c r="B13" s="50" t="str">
        <f t="shared" ref="B13:B15" ca="1" si="6">IFERROR(INDEX(SSK.Prijzenboek,MATCH($B13,SSK.Prijzenboek.Codering,0),MATCH(SSK.Prijzenboek.Omschrijving,SSK.Prijzenboek.Titel,0)),SSK.NVT)</f>
        <v>SLOOPWERK METAALCONSTRUCTIE</v>
      </c>
      <c r="C13" s="35"/>
      <c r="D13" s="36"/>
      <c r="E13" s="29"/>
      <c r="F13" s="30">
        <f t="shared" si="1"/>
        <v>0</v>
      </c>
      <c r="G13" s="31"/>
      <c r="H13" s="31">
        <f t="shared" si="2"/>
        <v>0</v>
      </c>
      <c r="I13" s="31"/>
      <c r="J13" s="31">
        <f t="shared" si="3"/>
        <v>0</v>
      </c>
      <c r="K13" s="31"/>
      <c r="L13" s="32">
        <f t="shared" si="4"/>
        <v>0</v>
      </c>
      <c r="M13" s="31"/>
    </row>
    <row r="14" spans="1:13" x14ac:dyDescent="0.25">
      <c r="A14" s="51" t="s">
        <v>57</v>
      </c>
      <c r="B14" s="50" t="str">
        <f t="shared" ca="1" si="6"/>
        <v>liggers onder de dwarswand</v>
      </c>
      <c r="C14" s="35">
        <v>2</v>
      </c>
      <c r="D14" s="36" t="s">
        <v>74</v>
      </c>
      <c r="E14" s="29"/>
      <c r="F14" s="30">
        <f t="shared" si="1"/>
        <v>0</v>
      </c>
      <c r="G14" s="31"/>
      <c r="H14" s="31">
        <f t="shared" si="2"/>
        <v>0</v>
      </c>
      <c r="I14" s="31"/>
      <c r="J14" s="31">
        <f t="shared" si="3"/>
        <v>0</v>
      </c>
      <c r="K14" s="31"/>
      <c r="L14" s="32">
        <f t="shared" si="4"/>
        <v>0</v>
      </c>
      <c r="M14" s="31"/>
    </row>
    <row r="15" spans="1:13" x14ac:dyDescent="0.25">
      <c r="A15" s="51" t="s">
        <v>58</v>
      </c>
      <c r="B15" s="50" t="str">
        <f t="shared" ca="1" si="6"/>
        <v>SLOOPWERK METAALCONSTRUCTIE</v>
      </c>
      <c r="C15" s="35"/>
      <c r="D15" s="36"/>
      <c r="E15" s="29"/>
      <c r="F15" s="30">
        <f t="shared" si="1"/>
        <v>0</v>
      </c>
      <c r="G15" s="31"/>
      <c r="H15" s="31">
        <f t="shared" si="2"/>
        <v>0</v>
      </c>
      <c r="I15" s="31"/>
      <c r="J15" s="31">
        <f t="shared" si="3"/>
        <v>0</v>
      </c>
      <c r="K15" s="31"/>
      <c r="L15" s="32">
        <f t="shared" si="4"/>
        <v>0</v>
      </c>
      <c r="M15" s="31"/>
    </row>
    <row r="16" spans="1:13" x14ac:dyDescent="0.25">
      <c r="A16" s="53" t="s">
        <v>242</v>
      </c>
      <c r="B16" s="57" t="str">
        <f t="shared" ref="B16" ca="1" si="7">IFERROR(INDEX(SSK.Prijzenboek,MATCH($B16,SSK.Prijzenboek.Codering,0),MATCH(SSK.Prijzenboek.Omschrijving,SSK.Prijzenboek.Titel,0)),SSK.NVT)</f>
        <v>inspectievloer</v>
      </c>
      <c r="C16" s="55">
        <v>1</v>
      </c>
      <c r="D16" s="56" t="s">
        <v>74</v>
      </c>
      <c r="E16" s="29"/>
      <c r="F16" s="30">
        <f t="shared" si="1"/>
        <v>0</v>
      </c>
      <c r="G16" s="31"/>
      <c r="H16" s="31">
        <f t="shared" si="2"/>
        <v>0</v>
      </c>
      <c r="I16" s="31"/>
      <c r="J16" s="31">
        <f t="shared" si="3"/>
        <v>0</v>
      </c>
      <c r="K16" s="31"/>
      <c r="L16" s="32">
        <f t="shared" si="4"/>
        <v>0</v>
      </c>
      <c r="M16" s="31"/>
    </row>
    <row r="17" spans="1:13" x14ac:dyDescent="0.25">
      <c r="A17" s="53" t="s">
        <v>66</v>
      </c>
      <c r="B17" s="57" t="str">
        <f t="shared" ref="B17:B21" ca="1" si="8">IFERROR(INDEX(SSK.Prijzenboek,MATCH($B17,SSK.Prijzenboek.Codering,0),MATCH(SSK.Prijzenboek.Omschrijving,SSK.Prijzenboek.Titel,0)),SSK.NVT)</f>
        <v>SLOOPWERK NIET-CONSTRUCTIEF ZELFSTANDIG ONDERDEEL</v>
      </c>
      <c r="C17" s="55"/>
      <c r="D17" s="56"/>
      <c r="E17" s="29"/>
      <c r="F17" s="30">
        <f t="shared" si="1"/>
        <v>0</v>
      </c>
      <c r="G17" s="31"/>
      <c r="H17" s="31">
        <f t="shared" si="2"/>
        <v>0</v>
      </c>
      <c r="I17" s="31"/>
      <c r="J17" s="31">
        <f t="shared" si="3"/>
        <v>0</v>
      </c>
      <c r="K17" s="31"/>
      <c r="L17" s="32">
        <f t="shared" si="4"/>
        <v>0</v>
      </c>
      <c r="M17" s="31"/>
    </row>
    <row r="18" spans="1:13" x14ac:dyDescent="0.25">
      <c r="A18" s="53" t="s">
        <v>67</v>
      </c>
      <c r="B18" s="57" t="str">
        <f t="shared" ca="1" si="8"/>
        <v>hekwerk</v>
      </c>
      <c r="C18" s="55">
        <v>1</v>
      </c>
      <c r="D18" s="56" t="s">
        <v>74</v>
      </c>
      <c r="E18" s="29"/>
      <c r="F18" s="30">
        <f t="shared" si="1"/>
        <v>0</v>
      </c>
      <c r="G18" s="31"/>
      <c r="H18" s="31">
        <f t="shared" si="2"/>
        <v>0</v>
      </c>
      <c r="I18" s="31"/>
      <c r="J18" s="31">
        <f t="shared" si="3"/>
        <v>0</v>
      </c>
      <c r="K18" s="31"/>
      <c r="L18" s="32">
        <f t="shared" si="4"/>
        <v>0</v>
      </c>
      <c r="M18" s="31"/>
    </row>
    <row r="19" spans="1:13" x14ac:dyDescent="0.25">
      <c r="A19" s="53" t="s">
        <v>243</v>
      </c>
      <c r="B19" s="57" t="str">
        <f t="shared" ref="B19:B20" ca="1" si="9">IFERROR(INDEX(SSK.Prijzenboek,MATCH($B19,SSK.Prijzenboek.Codering,0),MATCH(SSK.Prijzenboek.Omschrijving,SSK.Prijzenboek.Titel,0)),SSK.NVT)</f>
        <v>SLOOPWERK NIET-CONSTRUCTIEF ZELFSTANDIG ONDERDEEL</v>
      </c>
      <c r="C19" s="55"/>
      <c r="D19" s="56"/>
      <c r="E19" s="29"/>
      <c r="F19" s="30">
        <f t="shared" si="1"/>
        <v>0</v>
      </c>
      <c r="G19" s="31"/>
      <c r="H19" s="31">
        <f t="shared" si="2"/>
        <v>0</v>
      </c>
      <c r="I19" s="31"/>
      <c r="J19" s="31">
        <f t="shared" si="3"/>
        <v>0</v>
      </c>
      <c r="K19" s="31"/>
      <c r="L19" s="32">
        <f t="shared" si="4"/>
        <v>0</v>
      </c>
      <c r="M19" s="31"/>
    </row>
    <row r="20" spans="1:13" x14ac:dyDescent="0.25">
      <c r="A20" s="53" t="s">
        <v>244</v>
      </c>
      <c r="B20" s="57" t="str">
        <f t="shared" ca="1" si="9"/>
        <v>restanten bovendraaipunt</v>
      </c>
      <c r="C20" s="55">
        <v>2</v>
      </c>
      <c r="D20" s="56" t="s">
        <v>74</v>
      </c>
      <c r="E20" s="29"/>
      <c r="F20" s="30">
        <f t="shared" si="1"/>
        <v>0</v>
      </c>
      <c r="G20" s="31"/>
      <c r="H20" s="31">
        <f t="shared" si="2"/>
        <v>0</v>
      </c>
      <c r="I20" s="31"/>
      <c r="J20" s="31">
        <f t="shared" si="3"/>
        <v>0</v>
      </c>
      <c r="K20" s="31"/>
      <c r="L20" s="32">
        <f t="shared" si="4"/>
        <v>0</v>
      </c>
      <c r="M20" s="31"/>
    </row>
    <row r="21" spans="1:13" x14ac:dyDescent="0.25">
      <c r="A21" s="53" t="s">
        <v>68</v>
      </c>
      <c r="B21" s="57" t="str">
        <f t="shared" ca="1" si="8"/>
        <v>SLOOPWERK LEIDING</v>
      </c>
      <c r="C21" s="55"/>
      <c r="D21" s="56"/>
      <c r="E21" s="29"/>
      <c r="F21" s="30"/>
      <c r="G21" s="31"/>
      <c r="H21" s="31"/>
      <c r="I21" s="31"/>
      <c r="J21" s="31"/>
      <c r="K21" s="31"/>
      <c r="L21" s="32"/>
      <c r="M21" s="31"/>
    </row>
    <row r="22" spans="1:13" x14ac:dyDescent="0.25">
      <c r="A22" s="53" t="s">
        <v>245</v>
      </c>
      <c r="B22" s="57" t="str">
        <f t="shared" ref="B22" ca="1" si="10">IFERROR(INDEX(SSK.Prijzenboek,MATCH($B22,SSK.Prijzenboek.Codering,0),MATCH(SSK.Prijzenboek.Omschrijving,SSK.Prijzenboek.Titel,0)),SSK.NVT)</f>
        <v>metalen onderdelen</v>
      </c>
      <c r="C22" s="55">
        <v>1</v>
      </c>
      <c r="D22" s="56" t="s">
        <v>73</v>
      </c>
      <c r="E22" s="29"/>
      <c r="F22" s="30">
        <f t="shared" ref="F22" si="11">C22*E22</f>
        <v>0</v>
      </c>
      <c r="G22" s="31"/>
      <c r="H22" s="31">
        <f t="shared" ref="H22" si="12">C22*G22</f>
        <v>0</v>
      </c>
      <c r="I22" s="31"/>
      <c r="J22" s="31">
        <f t="shared" ref="J22" si="13">I22*C22</f>
        <v>0</v>
      </c>
      <c r="K22" s="31"/>
      <c r="L22" s="32">
        <f t="shared" ref="L22" si="14">F22*$I$3+H22+J22+K22</f>
        <v>0</v>
      </c>
      <c r="M22" s="31"/>
    </row>
    <row r="23" spans="1:13" x14ac:dyDescent="0.25">
      <c r="A23" s="51"/>
      <c r="B23" s="50"/>
      <c r="C23" s="35"/>
      <c r="D23" s="36"/>
      <c r="E23" s="29"/>
      <c r="F23" s="30"/>
      <c r="G23" s="31"/>
      <c r="H23" s="31"/>
      <c r="I23" s="31"/>
      <c r="J23" s="31"/>
      <c r="K23" s="31"/>
      <c r="L23" s="32"/>
      <c r="M23" s="31"/>
    </row>
    <row r="24" spans="1:13" x14ac:dyDescent="0.25">
      <c r="A24" s="51" t="s">
        <v>70</v>
      </c>
      <c r="B24" s="50" t="str">
        <f t="shared" ref="B24:B26" ca="1" si="15">IFERROR(INDEX(SSK.Prijzenboek,MATCH($B24,SSK.Prijzenboek.Codering,0),MATCH(SSK.Prijzenboek.Omschrijving,SSK.Prijzenboek.Titel,0)),SSK.NVT)</f>
        <v>STUTWERK</v>
      </c>
      <c r="C24" s="35"/>
      <c r="D24" s="36"/>
      <c r="E24" s="29"/>
      <c r="F24" s="30"/>
      <c r="G24" s="31"/>
      <c r="H24" s="31"/>
      <c r="I24" s="31"/>
      <c r="J24" s="31"/>
      <c r="K24" s="31"/>
      <c r="L24" s="32"/>
      <c r="M24" s="31"/>
    </row>
    <row r="25" spans="1:13" x14ac:dyDescent="0.25">
      <c r="A25" s="51" t="s">
        <v>71</v>
      </c>
      <c r="B25" s="50" t="str">
        <f t="shared" ca="1" si="15"/>
        <v>STUTWERK</v>
      </c>
      <c r="C25" s="35"/>
      <c r="D25" s="36"/>
      <c r="E25" s="29"/>
      <c r="F25" s="30"/>
      <c r="G25" s="31"/>
      <c r="H25" s="31"/>
      <c r="I25" s="31"/>
      <c r="J25" s="31"/>
      <c r="K25" s="31"/>
      <c r="L25" s="32"/>
      <c r="M25" s="31"/>
    </row>
    <row r="26" spans="1:13" x14ac:dyDescent="0.25">
      <c r="A26" s="51" t="s">
        <v>72</v>
      </c>
      <c r="B26" s="50" t="str">
        <f t="shared" ca="1" si="15"/>
        <v>stutwerk</v>
      </c>
      <c r="C26" s="35"/>
      <c r="D26" s="36"/>
      <c r="E26" s="29"/>
      <c r="F26" s="30"/>
      <c r="G26" s="31"/>
      <c r="H26" s="31"/>
      <c r="I26" s="31"/>
      <c r="J26" s="31"/>
      <c r="K26" s="31"/>
      <c r="L26" s="32"/>
      <c r="M26" s="31"/>
    </row>
    <row r="27" spans="1:13" ht="15.75" thickBot="1" x14ac:dyDescent="0.3">
      <c r="A27" s="36"/>
      <c r="B27" s="37"/>
      <c r="C27" s="35"/>
      <c r="D27" s="36"/>
      <c r="E27" s="29"/>
      <c r="F27" s="30"/>
      <c r="G27" s="31"/>
      <c r="H27" s="31"/>
      <c r="I27" s="31"/>
      <c r="J27" s="31"/>
      <c r="K27" s="31"/>
      <c r="L27" s="32"/>
      <c r="M27" s="31"/>
    </row>
    <row r="28" spans="1:13" x14ac:dyDescent="0.25">
      <c r="A28" s="36"/>
      <c r="B28" s="37"/>
      <c r="C28" s="35"/>
      <c r="D28" s="36"/>
      <c r="E28" s="29"/>
      <c r="F28" s="30"/>
      <c r="G28" s="31"/>
      <c r="H28" s="31"/>
      <c r="I28" s="31"/>
      <c r="J28" s="31"/>
      <c r="K28" s="31"/>
      <c r="L28" s="32"/>
      <c r="M28" s="33">
        <f>SUM(L8:L27)</f>
        <v>0</v>
      </c>
    </row>
    <row r="29" spans="1:13" x14ac:dyDescent="0.25">
      <c r="A29" s="34">
        <v>12</v>
      </c>
      <c r="B29" s="28" t="s">
        <v>19</v>
      </c>
      <c r="C29" s="35"/>
      <c r="D29" s="36"/>
      <c r="E29" s="29"/>
      <c r="F29" s="30"/>
      <c r="G29" s="31"/>
      <c r="H29" s="31"/>
      <c r="I29" s="31"/>
      <c r="J29" s="31"/>
      <c r="K29" s="31"/>
      <c r="L29" s="32"/>
      <c r="M29" s="31"/>
    </row>
    <row r="30" spans="1:13" x14ac:dyDescent="0.25">
      <c r="A30" s="36"/>
      <c r="B30" s="37"/>
      <c r="C30" s="35"/>
      <c r="D30" s="36"/>
      <c r="E30" s="29"/>
      <c r="F30" s="30"/>
      <c r="G30" s="31"/>
      <c r="H30" s="31"/>
      <c r="I30" s="31"/>
      <c r="J30" s="31"/>
      <c r="K30" s="31"/>
      <c r="L30" s="32"/>
      <c r="M30" s="31"/>
    </row>
    <row r="31" spans="1:13" x14ac:dyDescent="0.25">
      <c r="A31" s="51" t="s">
        <v>76</v>
      </c>
      <c r="B31" s="50" t="str">
        <f t="shared" ref="B31:B44" ca="1" si="16">IFERROR(INDEX(SSK.Prijzenboek,MATCH($B31,SSK.Prijzenboek.Codering,0),MATCH(SSK.Prijzenboek.Omschrijving,SSK.Prijzenboek.Titel,0)),SSK.NVT)</f>
        <v>ALGEMEEN</v>
      </c>
      <c r="C31" s="35"/>
      <c r="D31" s="36"/>
      <c r="E31" s="29"/>
      <c r="F31" s="30"/>
      <c r="G31" s="31"/>
      <c r="H31" s="31"/>
      <c r="I31" s="31"/>
      <c r="J31" s="31"/>
      <c r="K31" s="31"/>
      <c r="L31" s="32"/>
      <c r="M31" s="31"/>
    </row>
    <row r="32" spans="1:13" x14ac:dyDescent="0.25">
      <c r="A32" s="53" t="s">
        <v>268</v>
      </c>
      <c r="B32" s="50" t="str">
        <f t="shared" ca="1" si="16"/>
        <v>GEDETAILLEERD WERKPLAN</v>
      </c>
      <c r="C32" s="35">
        <v>1</v>
      </c>
      <c r="D32" s="36" t="s">
        <v>73</v>
      </c>
      <c r="E32" s="29"/>
      <c r="F32" s="30">
        <f t="shared" ref="F32:F44" si="17">C32*E32</f>
        <v>0</v>
      </c>
      <c r="G32" s="31"/>
      <c r="H32" s="31">
        <f t="shared" ref="H32:H44" si="18">C32*G32</f>
        <v>0</v>
      </c>
      <c r="I32" s="31"/>
      <c r="J32" s="31">
        <f t="shared" ref="J32:J44" si="19">I32*C32</f>
        <v>0</v>
      </c>
      <c r="K32" s="31"/>
      <c r="L32" s="32">
        <f t="shared" ref="L32:L44" si="20">F32*$I$3+H32+J32+K32</f>
        <v>0</v>
      </c>
      <c r="M32" s="31"/>
    </row>
    <row r="33" spans="1:13" x14ac:dyDescent="0.25">
      <c r="A33" s="51"/>
      <c r="B33" s="50" t="s">
        <v>18</v>
      </c>
      <c r="C33" s="35"/>
      <c r="D33" s="36"/>
      <c r="E33" s="29"/>
      <c r="F33" s="30"/>
      <c r="G33" s="31"/>
      <c r="H33" s="31"/>
      <c r="I33" s="31"/>
      <c r="J33" s="31"/>
      <c r="K33" s="31"/>
      <c r="L33" s="32"/>
      <c r="M33" s="31"/>
    </row>
    <row r="34" spans="1:13" x14ac:dyDescent="0.25">
      <c r="A34" s="51" t="s">
        <v>77</v>
      </c>
      <c r="B34" s="50" t="str">
        <f t="shared" ca="1" si="16"/>
        <v>BOUWRIJP MAKEN</v>
      </c>
      <c r="C34" s="35"/>
      <c r="D34" s="36"/>
      <c r="E34" s="29"/>
      <c r="F34" s="30"/>
      <c r="G34" s="31"/>
      <c r="H34" s="31"/>
      <c r="I34" s="31"/>
      <c r="J34" s="31"/>
      <c r="K34" s="31"/>
      <c r="L34" s="32"/>
      <c r="M34" s="31"/>
    </row>
    <row r="35" spans="1:13" x14ac:dyDescent="0.25">
      <c r="A35" s="51" t="s">
        <v>78</v>
      </c>
      <c r="B35" s="50" t="str">
        <f t="shared" ca="1" si="16"/>
        <v>VERWIJDEREN VAN BEPLANTING</v>
      </c>
      <c r="C35" s="35"/>
      <c r="D35" s="36"/>
      <c r="E35" s="29"/>
      <c r="F35" s="30"/>
      <c r="G35" s="31"/>
      <c r="H35" s="31"/>
      <c r="I35" s="31"/>
      <c r="J35" s="31"/>
      <c r="K35" s="31"/>
      <c r="L35" s="32"/>
      <c r="M35" s="31"/>
    </row>
    <row r="36" spans="1:13" x14ac:dyDescent="0.25">
      <c r="A36" s="51" t="s">
        <v>79</v>
      </c>
      <c r="B36" s="50" t="str">
        <f t="shared" ca="1" si="16"/>
        <v>verwijderen van beplanting</v>
      </c>
      <c r="C36" s="35">
        <v>1</v>
      </c>
      <c r="D36" s="36" t="s">
        <v>73</v>
      </c>
      <c r="E36" s="29"/>
      <c r="F36" s="30">
        <f t="shared" ref="F36" si="21">C36*E36</f>
        <v>0</v>
      </c>
      <c r="G36" s="31"/>
      <c r="H36" s="31">
        <f t="shared" ref="H36" si="22">C36*G36</f>
        <v>0</v>
      </c>
      <c r="I36" s="31"/>
      <c r="J36" s="31">
        <f t="shared" ref="J36" si="23">I36*C36</f>
        <v>0</v>
      </c>
      <c r="K36" s="31"/>
      <c r="L36" s="32">
        <f t="shared" ref="L36" si="24">F36*$I$3+H36+J36+K36</f>
        <v>0</v>
      </c>
      <c r="M36" s="31"/>
    </row>
    <row r="37" spans="1:13" x14ac:dyDescent="0.25">
      <c r="A37" s="51"/>
      <c r="B37" s="50" t="s">
        <v>18</v>
      </c>
      <c r="C37" s="35"/>
      <c r="D37" s="36"/>
      <c r="E37" s="29"/>
      <c r="F37" s="30"/>
      <c r="G37" s="31"/>
      <c r="H37" s="31"/>
      <c r="I37" s="31"/>
      <c r="J37" s="31"/>
      <c r="K37" s="31"/>
      <c r="L37" s="32"/>
      <c r="M37" s="31"/>
    </row>
    <row r="38" spans="1:13" x14ac:dyDescent="0.25">
      <c r="A38" s="51" t="s">
        <v>80</v>
      </c>
      <c r="B38" s="50" t="str">
        <f t="shared" ca="1" si="16"/>
        <v>ONTGRAVEN VAN GROND</v>
      </c>
      <c r="C38" s="35"/>
      <c r="D38" s="36"/>
      <c r="E38" s="29"/>
      <c r="F38" s="30">
        <f t="shared" si="17"/>
        <v>0</v>
      </c>
      <c r="G38" s="31"/>
      <c r="H38" s="31">
        <f t="shared" si="18"/>
        <v>0</v>
      </c>
      <c r="I38" s="31"/>
      <c r="J38" s="31">
        <f t="shared" si="19"/>
        <v>0</v>
      </c>
      <c r="K38" s="31"/>
      <c r="L38" s="32">
        <f t="shared" si="20"/>
        <v>0</v>
      </c>
      <c r="M38" s="31"/>
    </row>
    <row r="39" spans="1:13" x14ac:dyDescent="0.25">
      <c r="A39" s="51" t="s">
        <v>81</v>
      </c>
      <c r="B39" s="50" t="str">
        <f t="shared" ca="1" si="16"/>
        <v>ONTGRAVEN VAN GROND</v>
      </c>
      <c r="C39" s="35"/>
      <c r="D39" s="36"/>
      <c r="E39" s="29"/>
      <c r="F39" s="30">
        <f t="shared" si="17"/>
        <v>0</v>
      </c>
      <c r="G39" s="31"/>
      <c r="H39" s="31">
        <f t="shared" si="18"/>
        <v>0</v>
      </c>
      <c r="I39" s="31"/>
      <c r="J39" s="31">
        <f t="shared" si="19"/>
        <v>0</v>
      </c>
      <c r="K39" s="31"/>
      <c r="L39" s="32">
        <f t="shared" si="20"/>
        <v>0</v>
      </c>
      <c r="M39" s="31"/>
    </row>
    <row r="40" spans="1:13" x14ac:dyDescent="0.25">
      <c r="A40" s="51" t="s">
        <v>82</v>
      </c>
      <c r="B40" s="50" t="str">
        <f t="shared" ca="1" si="16"/>
        <v>ontgraven van grond</v>
      </c>
      <c r="C40" s="35">
        <v>60</v>
      </c>
      <c r="D40" s="36" t="s">
        <v>86</v>
      </c>
      <c r="E40" s="29"/>
      <c r="F40" s="30">
        <f t="shared" si="17"/>
        <v>0</v>
      </c>
      <c r="G40" s="31"/>
      <c r="H40" s="31">
        <f t="shared" si="18"/>
        <v>0</v>
      </c>
      <c r="I40" s="31"/>
      <c r="J40" s="31">
        <f t="shared" si="19"/>
        <v>0</v>
      </c>
      <c r="K40" s="31"/>
      <c r="L40" s="32">
        <f t="shared" si="20"/>
        <v>0</v>
      </c>
      <c r="M40" s="31"/>
    </row>
    <row r="41" spans="1:13" x14ac:dyDescent="0.25">
      <c r="A41" s="51"/>
      <c r="B41" s="50" t="s">
        <v>18</v>
      </c>
      <c r="C41" s="35"/>
      <c r="D41" s="36"/>
      <c r="E41" s="29"/>
      <c r="F41" s="30">
        <f t="shared" si="17"/>
        <v>0</v>
      </c>
      <c r="G41" s="31"/>
      <c r="H41" s="31">
        <f t="shared" si="18"/>
        <v>0</v>
      </c>
      <c r="I41" s="31"/>
      <c r="J41" s="31">
        <f t="shared" si="19"/>
        <v>0</v>
      </c>
      <c r="K41" s="31"/>
      <c r="L41" s="32">
        <f t="shared" si="20"/>
        <v>0</v>
      </c>
      <c r="M41" s="31"/>
    </row>
    <row r="42" spans="1:13" x14ac:dyDescent="0.25">
      <c r="A42" s="51" t="s">
        <v>83</v>
      </c>
      <c r="B42" s="50" t="str">
        <f t="shared" ca="1" si="16"/>
        <v>VERWERKEN VAN GROND</v>
      </c>
      <c r="C42" s="35"/>
      <c r="D42" s="36"/>
      <c r="E42" s="29"/>
      <c r="F42" s="30">
        <f t="shared" si="17"/>
        <v>0</v>
      </c>
      <c r="G42" s="31"/>
      <c r="H42" s="31">
        <f t="shared" si="18"/>
        <v>0</v>
      </c>
      <c r="I42" s="31"/>
      <c r="J42" s="31">
        <f t="shared" si="19"/>
        <v>0</v>
      </c>
      <c r="K42" s="31"/>
      <c r="L42" s="32">
        <f t="shared" si="20"/>
        <v>0</v>
      </c>
      <c r="M42" s="31"/>
    </row>
    <row r="43" spans="1:13" x14ac:dyDescent="0.25">
      <c r="A43" s="51" t="s">
        <v>84</v>
      </c>
      <c r="B43" s="50" t="str">
        <f t="shared" ca="1" si="16"/>
        <v>VERWERKEN VAN GROND</v>
      </c>
      <c r="C43" s="35"/>
      <c r="D43" s="36"/>
      <c r="E43" s="29"/>
      <c r="F43" s="30">
        <f t="shared" si="17"/>
        <v>0</v>
      </c>
      <c r="G43" s="31"/>
      <c r="H43" s="31">
        <f t="shared" si="18"/>
        <v>0</v>
      </c>
      <c r="I43" s="31"/>
      <c r="J43" s="31">
        <f t="shared" si="19"/>
        <v>0</v>
      </c>
      <c r="K43" s="31"/>
      <c r="L43" s="32">
        <f t="shared" si="20"/>
        <v>0</v>
      </c>
      <c r="M43" s="31"/>
    </row>
    <row r="44" spans="1:13" ht="15.75" thickBot="1" x14ac:dyDescent="0.3">
      <c r="A44" s="51" t="s">
        <v>85</v>
      </c>
      <c r="B44" s="50" t="str">
        <f t="shared" ca="1" si="16"/>
        <v>aanvullen van grond</v>
      </c>
      <c r="C44" s="35">
        <v>50</v>
      </c>
      <c r="D44" s="36" t="s">
        <v>86</v>
      </c>
      <c r="E44" s="39"/>
      <c r="F44" s="30">
        <f t="shared" si="17"/>
        <v>0</v>
      </c>
      <c r="G44" s="31"/>
      <c r="H44" s="31">
        <f t="shared" si="18"/>
        <v>0</v>
      </c>
      <c r="I44" s="31"/>
      <c r="J44" s="31">
        <f t="shared" si="19"/>
        <v>0</v>
      </c>
      <c r="K44" s="31"/>
      <c r="L44" s="32">
        <f t="shared" si="20"/>
        <v>0</v>
      </c>
    </row>
    <row r="45" spans="1:13" x14ac:dyDescent="0.25">
      <c r="A45" s="51"/>
      <c r="B45" s="50"/>
      <c r="C45" s="38"/>
      <c r="D45" s="34"/>
      <c r="E45" s="39"/>
      <c r="F45" s="40"/>
      <c r="G45" s="41"/>
      <c r="H45" s="41"/>
      <c r="I45" s="41"/>
      <c r="J45" s="41"/>
      <c r="K45" s="41"/>
      <c r="L45" s="41"/>
      <c r="M45" s="33">
        <f>SUM(L30:L44)</f>
        <v>0</v>
      </c>
    </row>
    <row r="46" spans="1:13" x14ac:dyDescent="0.25">
      <c r="A46" s="34">
        <v>21</v>
      </c>
      <c r="B46" s="28" t="s">
        <v>20</v>
      </c>
      <c r="C46" s="35"/>
      <c r="D46" s="36"/>
      <c r="E46" s="29"/>
      <c r="F46" s="30" t="s">
        <v>18</v>
      </c>
      <c r="G46" s="31"/>
      <c r="H46" s="31" t="s">
        <v>18</v>
      </c>
      <c r="I46" s="31"/>
      <c r="J46" s="31"/>
      <c r="K46" s="31"/>
      <c r="L46" s="32" t="s">
        <v>18</v>
      </c>
      <c r="M46" s="32"/>
    </row>
    <row r="47" spans="1:13" x14ac:dyDescent="0.25">
      <c r="A47" s="34"/>
      <c r="B47" s="28"/>
      <c r="C47" s="35"/>
      <c r="D47" s="36"/>
      <c r="E47" s="29"/>
      <c r="F47" s="30"/>
      <c r="G47" s="31"/>
      <c r="H47" s="31"/>
      <c r="I47" s="31"/>
      <c r="J47" s="31"/>
      <c r="K47" s="31"/>
      <c r="L47" s="32"/>
      <c r="M47" s="32"/>
    </row>
    <row r="48" spans="1:13" x14ac:dyDescent="0.25">
      <c r="A48" s="51" t="s">
        <v>87</v>
      </c>
      <c r="B48" s="50" t="str">
        <f t="shared" ref="B48:B54" ca="1" si="25">IFERROR(INDEX(SSK.Prijzenboek,MATCH($B48,SSK.Prijzenboek.Codering,0),MATCH(SSK.Prijzenboek.Omschrijving,SSK.Prijzenboek.Titel,0)),SSK.NVT)</f>
        <v>ALGEMEEN</v>
      </c>
      <c r="C48" s="35"/>
      <c r="D48" s="36"/>
      <c r="E48" s="29"/>
      <c r="F48" s="30"/>
      <c r="G48" s="31"/>
      <c r="H48" s="31"/>
      <c r="I48" s="31"/>
      <c r="J48" s="31"/>
      <c r="K48" s="31"/>
      <c r="L48" s="32"/>
      <c r="M48" s="32"/>
    </row>
    <row r="49" spans="1:13" x14ac:dyDescent="0.25">
      <c r="A49" s="51" t="s">
        <v>88</v>
      </c>
      <c r="B49" s="50" t="str">
        <f t="shared" ca="1" si="25"/>
        <v>GEDETAILLEERD WERKPLAN</v>
      </c>
      <c r="C49" s="35">
        <v>1</v>
      </c>
      <c r="D49" s="36" t="s">
        <v>73</v>
      </c>
      <c r="E49" s="29"/>
      <c r="F49" s="30">
        <f t="shared" ref="F49" si="26">C49*E49</f>
        <v>0</v>
      </c>
      <c r="G49" s="31"/>
      <c r="H49" s="31">
        <f t="shared" ref="H49" si="27">C49*G49</f>
        <v>0</v>
      </c>
      <c r="I49" s="31"/>
      <c r="J49" s="31">
        <f t="shared" ref="J49" si="28">I49*C49</f>
        <v>0</v>
      </c>
      <c r="K49" s="31"/>
      <c r="L49" s="32">
        <f t="shared" ref="L49" si="29">F49*$I$3+H49+J49+K49</f>
        <v>0</v>
      </c>
      <c r="M49" s="32"/>
    </row>
    <row r="50" spans="1:13" x14ac:dyDescent="0.25">
      <c r="A50" s="51"/>
      <c r="B50" s="50" t="s">
        <v>18</v>
      </c>
      <c r="C50" s="35"/>
      <c r="D50" s="36"/>
      <c r="E50" s="29"/>
      <c r="F50" s="30"/>
      <c r="G50" s="31"/>
      <c r="H50" s="31"/>
      <c r="I50" s="31"/>
      <c r="J50" s="31"/>
      <c r="K50" s="31"/>
      <c r="L50" s="32"/>
      <c r="M50" s="32"/>
    </row>
    <row r="51" spans="1:13" x14ac:dyDescent="0.25">
      <c r="A51" s="51" t="s">
        <v>95</v>
      </c>
      <c r="B51" s="50" t="str">
        <f t="shared" ca="1" si="25"/>
        <v>HERSTELLEN BESTAAND BETONWERK</v>
      </c>
      <c r="C51" s="35"/>
      <c r="D51" s="36"/>
      <c r="E51" s="29"/>
      <c r="F51" s="30"/>
      <c r="G51" s="31"/>
      <c r="H51" s="31"/>
      <c r="I51" s="31"/>
      <c r="J51" s="31"/>
      <c r="K51" s="31"/>
      <c r="L51" s="32"/>
      <c r="M51" s="32"/>
    </row>
    <row r="52" spans="1:13" x14ac:dyDescent="0.25">
      <c r="A52" s="51" t="s">
        <v>96</v>
      </c>
      <c r="B52" s="50" t="str">
        <f t="shared" ca="1" si="25"/>
        <v>BETONREPARATIEMORTEL, BETONRESTAURATIE</v>
      </c>
      <c r="C52" s="35"/>
      <c r="D52" s="36"/>
      <c r="E52" s="29"/>
      <c r="F52" s="30"/>
      <c r="G52" s="31"/>
      <c r="H52" s="31"/>
      <c r="I52" s="31"/>
      <c r="J52" s="31"/>
      <c r="K52" s="31"/>
      <c r="L52" s="32"/>
      <c r="M52" s="32"/>
    </row>
    <row r="53" spans="1:13" x14ac:dyDescent="0.25">
      <c r="A53" s="53" t="s">
        <v>263</v>
      </c>
      <c r="B53" s="54" t="s">
        <v>264</v>
      </c>
      <c r="C53" s="55">
        <v>5</v>
      </c>
      <c r="D53" s="56" t="s">
        <v>74</v>
      </c>
      <c r="E53" s="29"/>
      <c r="F53" s="30">
        <f t="shared" ref="F53" si="30">C53*E53</f>
        <v>0</v>
      </c>
      <c r="G53" s="31"/>
      <c r="H53" s="31">
        <f t="shared" ref="H53" si="31">C53*G53</f>
        <v>0</v>
      </c>
      <c r="I53" s="31"/>
      <c r="J53" s="31">
        <f t="shared" ref="J53" si="32">I53*C53</f>
        <v>0</v>
      </c>
      <c r="K53" s="31"/>
      <c r="L53" s="32">
        <f t="shared" ref="L53" si="33">F53*$I$3+H53+J53+K53</f>
        <v>0</v>
      </c>
      <c r="M53" s="32"/>
    </row>
    <row r="54" spans="1:13" x14ac:dyDescent="0.25">
      <c r="A54" s="51" t="s">
        <v>97</v>
      </c>
      <c r="B54" s="50" t="str">
        <f t="shared" ca="1" si="25"/>
        <v>herstellen betonnen afwerking</v>
      </c>
      <c r="C54" s="35">
        <v>34</v>
      </c>
      <c r="D54" s="36" t="s">
        <v>104</v>
      </c>
      <c r="E54" s="29"/>
      <c r="F54" s="30">
        <f t="shared" ref="F54:F55" si="34">C54*E54</f>
        <v>0</v>
      </c>
      <c r="G54" s="31"/>
      <c r="H54" s="31">
        <f t="shared" ref="H54" si="35">C54*G54</f>
        <v>0</v>
      </c>
      <c r="I54" s="31"/>
      <c r="J54" s="31">
        <f t="shared" ref="J54:J55" si="36">I54*C54</f>
        <v>0</v>
      </c>
      <c r="K54" s="31"/>
      <c r="L54" s="32">
        <f t="shared" ref="L54:L55" si="37">F54*$I$3+H54+J54+K54</f>
        <v>0</v>
      </c>
      <c r="M54" s="32"/>
    </row>
    <row r="55" spans="1:13" ht="15.75" thickBot="1" x14ac:dyDescent="0.3">
      <c r="A55" s="51"/>
      <c r="B55" s="50"/>
      <c r="C55" s="35"/>
      <c r="D55" s="36"/>
      <c r="E55" s="29"/>
      <c r="F55" s="30">
        <f t="shared" si="34"/>
        <v>0</v>
      </c>
      <c r="G55" s="31"/>
      <c r="H55" s="31">
        <f>C55*G55</f>
        <v>0</v>
      </c>
      <c r="I55" s="31"/>
      <c r="J55" s="31">
        <f t="shared" si="36"/>
        <v>0</v>
      </c>
      <c r="K55" s="31"/>
      <c r="L55" s="32">
        <f t="shared" si="37"/>
        <v>0</v>
      </c>
      <c r="M55" s="32"/>
    </row>
    <row r="56" spans="1:13" x14ac:dyDescent="0.25">
      <c r="A56" s="36"/>
      <c r="B56" s="37"/>
      <c r="C56" s="35"/>
      <c r="D56" s="36"/>
      <c r="E56" s="29"/>
      <c r="F56" s="30" t="s">
        <v>18</v>
      </c>
      <c r="G56" s="31"/>
      <c r="H56" s="31" t="s">
        <v>18</v>
      </c>
      <c r="I56" s="31"/>
      <c r="J56" s="31"/>
      <c r="K56" s="31"/>
      <c r="L56" s="32" t="s">
        <v>18</v>
      </c>
      <c r="M56" s="33">
        <f>SUM(L54:L55)</f>
        <v>0</v>
      </c>
    </row>
    <row r="57" spans="1:13" x14ac:dyDescent="0.25">
      <c r="A57" s="34">
        <v>22</v>
      </c>
      <c r="B57" s="28" t="s">
        <v>21</v>
      </c>
      <c r="C57" s="35"/>
      <c r="D57" s="36"/>
      <c r="E57" s="29"/>
      <c r="F57" s="30" t="s">
        <v>18</v>
      </c>
      <c r="G57" s="31"/>
      <c r="H57" s="31" t="s">
        <v>18</v>
      </c>
      <c r="I57" s="31"/>
      <c r="J57" s="31"/>
      <c r="K57" s="31"/>
      <c r="L57" s="32" t="s">
        <v>18</v>
      </c>
      <c r="M57" s="32"/>
    </row>
    <row r="58" spans="1:13" x14ac:dyDescent="0.25">
      <c r="A58" s="36"/>
      <c r="B58" s="37"/>
      <c r="C58" s="35"/>
      <c r="D58" s="36"/>
      <c r="E58" s="29"/>
      <c r="F58" s="30">
        <f>C58*E58</f>
        <v>0</v>
      </c>
      <c r="G58" s="31"/>
      <c r="H58" s="31">
        <f>C58*G58</f>
        <v>0</v>
      </c>
      <c r="I58" s="31"/>
      <c r="J58" s="31">
        <f t="shared" ref="J58:J98" si="38">I58*C58</f>
        <v>0</v>
      </c>
      <c r="K58" s="31"/>
      <c r="L58" s="32">
        <f t="shared" ref="L58:L98" si="39">F58*$I$3+H58+J58+K58</f>
        <v>0</v>
      </c>
      <c r="M58" s="32"/>
    </row>
    <row r="59" spans="1:13" x14ac:dyDescent="0.25">
      <c r="A59" s="51" t="s">
        <v>105</v>
      </c>
      <c r="B59" s="50" t="str">
        <f t="shared" ref="B59:B85" ca="1" si="40">IFERROR(INDEX(SSK.Prijzenboek,MATCH($B59,SSK.Prijzenboek.Codering,0),MATCH(SSK.Prijzenboek.Omschrijving,SSK.Prijzenboek.Titel,0)),SSK.NVT)</f>
        <v>ALGEMEEN</v>
      </c>
      <c r="C59" s="35"/>
      <c r="D59" s="36"/>
      <c r="E59" s="29"/>
      <c r="F59" s="30">
        <f t="shared" ref="F59:F98" si="41">C59*E59</f>
        <v>0</v>
      </c>
      <c r="G59" s="31"/>
      <c r="H59" s="31">
        <f t="shared" ref="H59:H98" si="42">C59*G59</f>
        <v>0</v>
      </c>
      <c r="I59" s="31"/>
      <c r="J59" s="31">
        <f t="shared" si="38"/>
        <v>0</v>
      </c>
      <c r="K59" s="31"/>
      <c r="L59" s="32">
        <f t="shared" si="39"/>
        <v>0</v>
      </c>
      <c r="M59" s="32"/>
    </row>
    <row r="60" spans="1:13" x14ac:dyDescent="0.25">
      <c r="A60" s="51" t="s">
        <v>106</v>
      </c>
      <c r="B60" s="50" t="str">
        <f t="shared" ca="1" si="40"/>
        <v>GEDETAILLEERD WERKPLAN</v>
      </c>
      <c r="C60" s="35">
        <v>1</v>
      </c>
      <c r="D60" s="36" t="str">
        <f t="shared" ref="D60:D83" ca="1" si="43">IFERROR(INDEX(SSK.Prijzenboek,MATCH($B60,SSK.Prijzenboek.Codering,0),MATCH(SSK.Prijzenboek.Eenheid,SSK.Prijzenboek.Titel,0)),SSK.NVT)</f>
        <v>pst</v>
      </c>
      <c r="E60" s="29"/>
      <c r="F60" s="30">
        <f t="shared" si="41"/>
        <v>0</v>
      </c>
      <c r="G60" s="31"/>
      <c r="H60" s="31">
        <f t="shared" si="42"/>
        <v>0</v>
      </c>
      <c r="I60" s="31"/>
      <c r="J60" s="31">
        <f t="shared" si="38"/>
        <v>0</v>
      </c>
      <c r="K60" s="31"/>
      <c r="L60" s="32">
        <f t="shared" si="39"/>
        <v>0</v>
      </c>
      <c r="M60" s="32"/>
    </row>
    <row r="61" spans="1:13" x14ac:dyDescent="0.25">
      <c r="A61" s="51"/>
      <c r="B61" s="50" t="s">
        <v>18</v>
      </c>
      <c r="C61" s="35"/>
      <c r="D61" s="36"/>
      <c r="E61" s="29"/>
      <c r="F61" s="30">
        <f t="shared" si="41"/>
        <v>0</v>
      </c>
      <c r="G61" s="31"/>
      <c r="H61" s="31">
        <f t="shared" si="42"/>
        <v>0</v>
      </c>
      <c r="I61" s="31"/>
      <c r="J61" s="31">
        <f t="shared" si="38"/>
        <v>0</v>
      </c>
      <c r="K61" s="31"/>
      <c r="L61" s="32">
        <f t="shared" si="39"/>
        <v>0</v>
      </c>
      <c r="M61" s="32"/>
    </row>
    <row r="62" spans="1:13" x14ac:dyDescent="0.25">
      <c r="A62" s="51" t="s">
        <v>107</v>
      </c>
      <c r="B62" s="50" t="str">
        <f t="shared" ca="1" si="40"/>
        <v>DEMONTEREN/VERWIJDEREN BESTAAND METSELWERK</v>
      </c>
      <c r="C62" s="35"/>
      <c r="D62" s="36"/>
      <c r="E62" s="29"/>
      <c r="F62" s="30">
        <f t="shared" si="41"/>
        <v>0</v>
      </c>
      <c r="G62" s="31"/>
      <c r="H62" s="31">
        <f t="shared" si="42"/>
        <v>0</v>
      </c>
      <c r="I62" s="31"/>
      <c r="J62" s="31">
        <f t="shared" si="38"/>
        <v>0</v>
      </c>
      <c r="K62" s="31"/>
      <c r="L62" s="32">
        <f t="shared" si="39"/>
        <v>0</v>
      </c>
      <c r="M62" s="32"/>
    </row>
    <row r="63" spans="1:13" x14ac:dyDescent="0.25">
      <c r="A63" s="51" t="s">
        <v>108</v>
      </c>
      <c r="B63" s="50" t="str">
        <f t="shared" ca="1" si="40"/>
        <v>VERWIJDEREN VOEGWERK, RESTAURATIE</v>
      </c>
      <c r="C63" s="35"/>
      <c r="D63" s="36"/>
      <c r="E63" s="29"/>
      <c r="F63" s="30">
        <f t="shared" si="41"/>
        <v>0</v>
      </c>
      <c r="G63" s="31"/>
      <c r="H63" s="31">
        <f t="shared" si="42"/>
        <v>0</v>
      </c>
      <c r="I63" s="31"/>
      <c r="J63" s="31">
        <f t="shared" si="38"/>
        <v>0</v>
      </c>
      <c r="K63" s="31"/>
      <c r="L63" s="32">
        <f t="shared" si="39"/>
        <v>0</v>
      </c>
      <c r="M63" s="32"/>
    </row>
    <row r="64" spans="1:13" x14ac:dyDescent="0.25">
      <c r="A64" s="51" t="s">
        <v>109</v>
      </c>
      <c r="B64" s="50" t="str">
        <f t="shared" ca="1" si="40"/>
        <v>voegwerk verwijderen</v>
      </c>
      <c r="C64" s="55">
        <v>15</v>
      </c>
      <c r="D64" s="36" t="str">
        <f t="shared" ca="1" si="43"/>
        <v>m2</v>
      </c>
      <c r="E64" s="29"/>
      <c r="F64" s="30">
        <f t="shared" si="41"/>
        <v>0</v>
      </c>
      <c r="G64" s="31"/>
      <c r="H64" s="31">
        <f t="shared" si="42"/>
        <v>0</v>
      </c>
      <c r="I64" s="31"/>
      <c r="J64" s="31">
        <f t="shared" si="38"/>
        <v>0</v>
      </c>
      <c r="K64" s="31"/>
      <c r="L64" s="32">
        <f t="shared" si="39"/>
        <v>0</v>
      </c>
      <c r="M64" s="32"/>
    </row>
    <row r="65" spans="1:13" x14ac:dyDescent="0.25">
      <c r="A65" s="51" t="s">
        <v>110</v>
      </c>
      <c r="B65" s="50" t="str">
        <f t="shared" ca="1" si="40"/>
        <v>VERWIJDEREN METSELWERK, RESTAURATIE</v>
      </c>
      <c r="C65" s="35"/>
      <c r="D65" s="36"/>
      <c r="E65" s="29"/>
      <c r="F65" s="30">
        <f t="shared" si="41"/>
        <v>0</v>
      </c>
      <c r="G65" s="31"/>
      <c r="H65" s="31">
        <f t="shared" si="42"/>
        <v>0</v>
      </c>
      <c r="I65" s="31"/>
      <c r="J65" s="31">
        <f t="shared" si="38"/>
        <v>0</v>
      </c>
      <c r="K65" s="31"/>
      <c r="L65" s="32">
        <f t="shared" si="39"/>
        <v>0</v>
      </c>
      <c r="M65" s="32"/>
    </row>
    <row r="66" spans="1:13" x14ac:dyDescent="0.25">
      <c r="A66" s="51" t="s">
        <v>113</v>
      </c>
      <c r="B66" s="50" t="str">
        <f t="shared" ca="1" si="40"/>
        <v>demonteren te verwijderen, vervangen en aan te passen metselwerk (t.p.v. nieuwe blokken)</v>
      </c>
      <c r="C66" s="35">
        <v>10.4</v>
      </c>
      <c r="D66" s="36" t="str">
        <f t="shared" ca="1" si="43"/>
        <v>m2</v>
      </c>
      <c r="E66" s="29"/>
      <c r="F66" s="30">
        <f t="shared" si="41"/>
        <v>0</v>
      </c>
      <c r="G66" s="31"/>
      <c r="H66" s="31">
        <f t="shared" si="42"/>
        <v>0</v>
      </c>
      <c r="I66" s="31"/>
      <c r="J66" s="31">
        <f t="shared" si="38"/>
        <v>0</v>
      </c>
      <c r="K66" s="31"/>
      <c r="L66" s="32">
        <f t="shared" si="39"/>
        <v>0</v>
      </c>
      <c r="M66" s="32"/>
    </row>
    <row r="67" spans="1:13" x14ac:dyDescent="0.25">
      <c r="A67" s="51" t="s">
        <v>113</v>
      </c>
      <c r="B67" s="50" t="str">
        <f t="shared" ca="1" si="40"/>
        <v>demonteren te verwijderen, vervangen en aan te passen metselwerk (3 steens diep)</v>
      </c>
      <c r="C67" s="35">
        <v>7.5</v>
      </c>
      <c r="D67" s="36" t="str">
        <f t="shared" ca="1" si="43"/>
        <v>m2</v>
      </c>
      <c r="E67" s="29"/>
      <c r="F67" s="30">
        <f t="shared" si="41"/>
        <v>0</v>
      </c>
      <c r="G67" s="31"/>
      <c r="H67" s="31">
        <f t="shared" si="42"/>
        <v>0</v>
      </c>
      <c r="I67" s="31"/>
      <c r="J67" s="31">
        <f t="shared" si="38"/>
        <v>0</v>
      </c>
      <c r="K67" s="31"/>
      <c r="L67" s="32">
        <f t="shared" si="39"/>
        <v>0</v>
      </c>
      <c r="M67" s="32"/>
    </row>
    <row r="68" spans="1:13" x14ac:dyDescent="0.25">
      <c r="A68" s="51" t="s">
        <v>113</v>
      </c>
      <c r="B68" s="50" t="str">
        <f t="shared" ca="1" si="40"/>
        <v>demonteren te verwijderen, vervangen en aan te passen metselwerk</v>
      </c>
      <c r="C68" s="35">
        <v>5.3</v>
      </c>
      <c r="D68" s="36" t="str">
        <f t="shared" ca="1" si="43"/>
        <v>m3</v>
      </c>
      <c r="E68" s="29"/>
      <c r="F68" s="30">
        <f t="shared" si="41"/>
        <v>0</v>
      </c>
      <c r="G68" s="31"/>
      <c r="H68" s="31">
        <f t="shared" si="42"/>
        <v>0</v>
      </c>
      <c r="I68" s="31"/>
      <c r="J68" s="31">
        <f t="shared" si="38"/>
        <v>0</v>
      </c>
      <c r="K68" s="31"/>
      <c r="L68" s="32">
        <f t="shared" si="39"/>
        <v>0</v>
      </c>
      <c r="M68" s="32"/>
    </row>
    <row r="69" spans="1:13" x14ac:dyDescent="0.25">
      <c r="A69" s="51"/>
      <c r="B69" s="50" t="s">
        <v>18</v>
      </c>
      <c r="C69" s="35"/>
      <c r="D69" s="36"/>
      <c r="E69" s="29"/>
      <c r="F69" s="30">
        <f t="shared" si="41"/>
        <v>0</v>
      </c>
      <c r="G69" s="31"/>
      <c r="H69" s="31">
        <f t="shared" si="42"/>
        <v>0</v>
      </c>
      <c r="I69" s="31"/>
      <c r="J69" s="31">
        <f t="shared" si="38"/>
        <v>0</v>
      </c>
      <c r="K69" s="31"/>
      <c r="L69" s="32">
        <f t="shared" si="39"/>
        <v>0</v>
      </c>
      <c r="M69" s="32"/>
    </row>
    <row r="70" spans="1:13" x14ac:dyDescent="0.25">
      <c r="A70" s="51" t="s">
        <v>114</v>
      </c>
      <c r="B70" s="50" t="str">
        <f t="shared" ca="1" si="40"/>
        <v>REINIGEN BESTAAND METSELWERK</v>
      </c>
      <c r="C70" s="35"/>
      <c r="D70" s="36"/>
      <c r="E70" s="29"/>
      <c r="F70" s="30">
        <f t="shared" si="41"/>
        <v>0</v>
      </c>
      <c r="G70" s="31"/>
      <c r="H70" s="31">
        <f t="shared" si="42"/>
        <v>0</v>
      </c>
      <c r="I70" s="31"/>
      <c r="J70" s="31">
        <f t="shared" si="38"/>
        <v>0</v>
      </c>
      <c r="K70" s="31"/>
      <c r="L70" s="32">
        <f t="shared" si="39"/>
        <v>0</v>
      </c>
      <c r="M70" s="32"/>
    </row>
    <row r="71" spans="1:13" x14ac:dyDescent="0.25">
      <c r="A71" s="51" t="s">
        <v>115</v>
      </c>
      <c r="B71" s="50" t="str">
        <f t="shared" ca="1" si="40"/>
        <v>REINIGEN BESTAAND METSELWERK</v>
      </c>
      <c r="C71" s="35"/>
      <c r="D71" s="36"/>
      <c r="E71" s="29"/>
      <c r="F71" s="30">
        <f t="shared" si="41"/>
        <v>0</v>
      </c>
      <c r="G71" s="31"/>
      <c r="H71" s="31">
        <f t="shared" si="42"/>
        <v>0</v>
      </c>
      <c r="I71" s="31"/>
      <c r="J71" s="31">
        <f t="shared" si="38"/>
        <v>0</v>
      </c>
      <c r="K71" s="31"/>
      <c r="L71" s="32">
        <f t="shared" si="39"/>
        <v>0</v>
      </c>
      <c r="M71" s="32"/>
    </row>
    <row r="72" spans="1:13" x14ac:dyDescent="0.25">
      <c r="A72" s="51" t="s">
        <v>116</v>
      </c>
      <c r="B72" s="50" t="str">
        <f t="shared" ca="1" si="40"/>
        <v>verwijderen beplanting ter plaatse van het baksteen metselwerk</v>
      </c>
      <c r="C72" s="35">
        <v>1</v>
      </c>
      <c r="D72" s="36" t="str">
        <f t="shared" ca="1" si="43"/>
        <v>pst</v>
      </c>
      <c r="E72" s="29"/>
      <c r="F72" s="30">
        <f t="shared" si="41"/>
        <v>0</v>
      </c>
      <c r="G72" s="31"/>
      <c r="H72" s="31">
        <f t="shared" si="42"/>
        <v>0</v>
      </c>
      <c r="I72" s="31"/>
      <c r="J72" s="31">
        <f t="shared" si="38"/>
        <v>0</v>
      </c>
      <c r="K72" s="31"/>
      <c r="L72" s="32">
        <f t="shared" si="39"/>
        <v>0</v>
      </c>
      <c r="M72" s="32"/>
    </row>
    <row r="73" spans="1:13" x14ac:dyDescent="0.25">
      <c r="A73" s="51" t="s">
        <v>117</v>
      </c>
      <c r="B73" s="50" t="str">
        <f t="shared" ca="1" si="40"/>
        <v>REINIGEN BESTAAND METSELWERK, RESTAURATIE</v>
      </c>
      <c r="C73" s="35"/>
      <c r="D73" s="36"/>
      <c r="E73" s="29"/>
      <c r="F73" s="30">
        <f t="shared" si="41"/>
        <v>0</v>
      </c>
      <c r="G73" s="31"/>
      <c r="H73" s="31">
        <f t="shared" si="42"/>
        <v>0</v>
      </c>
      <c r="I73" s="31"/>
      <c r="J73" s="31">
        <f t="shared" si="38"/>
        <v>0</v>
      </c>
      <c r="K73" s="31"/>
      <c r="L73" s="32">
        <f t="shared" si="39"/>
        <v>0</v>
      </c>
      <c r="M73" s="32"/>
    </row>
    <row r="74" spans="1:13" x14ac:dyDescent="0.25">
      <c r="A74" s="53" t="s">
        <v>117</v>
      </c>
      <c r="B74" s="54" t="s">
        <v>265</v>
      </c>
      <c r="C74" s="55">
        <v>3</v>
      </c>
      <c r="D74" s="56" t="s">
        <v>74</v>
      </c>
      <c r="E74" s="29"/>
      <c r="F74" s="30">
        <f t="shared" si="41"/>
        <v>0</v>
      </c>
      <c r="G74" s="31"/>
      <c r="H74" s="31">
        <f t="shared" si="42"/>
        <v>0</v>
      </c>
      <c r="I74" s="31"/>
      <c r="J74" s="31">
        <f t="shared" si="38"/>
        <v>0</v>
      </c>
      <c r="K74" s="31"/>
      <c r="L74" s="32">
        <f t="shared" si="39"/>
        <v>0</v>
      </c>
      <c r="M74" s="32"/>
    </row>
    <row r="75" spans="1:13" x14ac:dyDescent="0.25">
      <c r="A75" s="51" t="s">
        <v>118</v>
      </c>
      <c r="B75" s="50" t="str">
        <f t="shared" ca="1" si="40"/>
        <v>reinigen  metselwerk</v>
      </c>
      <c r="C75" s="35">
        <v>130</v>
      </c>
      <c r="D75" s="36" t="str">
        <f t="shared" ca="1" si="43"/>
        <v>m2</v>
      </c>
      <c r="E75" s="29"/>
      <c r="F75" s="30">
        <f t="shared" si="41"/>
        <v>0</v>
      </c>
      <c r="G75" s="31"/>
      <c r="H75" s="31">
        <f t="shared" si="42"/>
        <v>0</v>
      </c>
      <c r="I75" s="31"/>
      <c r="J75" s="31">
        <f t="shared" si="38"/>
        <v>0</v>
      </c>
      <c r="K75" s="31"/>
      <c r="L75" s="32">
        <f t="shared" si="39"/>
        <v>0</v>
      </c>
      <c r="M75" s="32"/>
    </row>
    <row r="76" spans="1:13" x14ac:dyDescent="0.25">
      <c r="A76" s="51"/>
      <c r="B76" s="50" t="s">
        <v>18</v>
      </c>
      <c r="C76" s="35"/>
      <c r="D76" s="36"/>
      <c r="E76" s="29"/>
      <c r="F76" s="30">
        <f t="shared" si="41"/>
        <v>0</v>
      </c>
      <c r="G76" s="31"/>
      <c r="H76" s="31">
        <f t="shared" si="42"/>
        <v>0</v>
      </c>
      <c r="I76" s="31"/>
      <c r="J76" s="31">
        <f t="shared" si="38"/>
        <v>0</v>
      </c>
      <c r="K76" s="31"/>
      <c r="L76" s="32">
        <f t="shared" si="39"/>
        <v>0</v>
      </c>
      <c r="M76" s="32"/>
    </row>
    <row r="77" spans="1:13" x14ac:dyDescent="0.25">
      <c r="A77" s="51" t="s">
        <v>119</v>
      </c>
      <c r="B77" s="50" t="str">
        <f t="shared" ca="1" si="40"/>
        <v>HERSTELLEN BESTAAND METSELWERK</v>
      </c>
      <c r="C77" s="35"/>
      <c r="D77" s="36"/>
      <c r="E77" s="29"/>
      <c r="F77" s="30">
        <f t="shared" si="41"/>
        <v>0</v>
      </c>
      <c r="G77" s="31"/>
      <c r="H77" s="31">
        <f t="shared" si="42"/>
        <v>0</v>
      </c>
      <c r="I77" s="31"/>
      <c r="J77" s="31">
        <f t="shared" si="38"/>
        <v>0</v>
      </c>
      <c r="K77" s="31"/>
      <c r="L77" s="32">
        <f t="shared" si="39"/>
        <v>0</v>
      </c>
      <c r="M77" s="32"/>
    </row>
    <row r="78" spans="1:13" x14ac:dyDescent="0.25">
      <c r="A78" s="51" t="s">
        <v>120</v>
      </c>
      <c r="B78" s="50" t="str">
        <f t="shared" ca="1" si="40"/>
        <v>REPAREREN BESTAAND METSELWERK, BAKSTEEN METSELSTEEN, RESTAURATIE</v>
      </c>
      <c r="C78" s="35"/>
      <c r="D78" s="36"/>
      <c r="E78" s="29"/>
      <c r="F78" s="30">
        <f t="shared" si="41"/>
        <v>0</v>
      </c>
      <c r="G78" s="31"/>
      <c r="H78" s="31">
        <f t="shared" si="42"/>
        <v>0</v>
      </c>
      <c r="I78" s="31"/>
      <c r="J78" s="31">
        <f t="shared" si="38"/>
        <v>0</v>
      </c>
      <c r="K78" s="31"/>
      <c r="L78" s="32">
        <f t="shared" si="39"/>
        <v>0</v>
      </c>
      <c r="M78" s="32"/>
    </row>
    <row r="79" spans="1:13" x14ac:dyDescent="0.25">
      <c r="A79" s="53" t="s">
        <v>269</v>
      </c>
      <c r="B79" s="50" t="str">
        <f t="shared" ca="1" si="40"/>
        <v>inboetwerk baksteen metselwerk steens diep</v>
      </c>
      <c r="C79" s="55">
        <v>25</v>
      </c>
      <c r="D79" s="36" t="str">
        <f t="shared" ca="1" si="43"/>
        <v>m2</v>
      </c>
      <c r="E79" s="29"/>
      <c r="F79" s="30">
        <f t="shared" si="41"/>
        <v>0</v>
      </c>
      <c r="G79" s="31"/>
      <c r="H79" s="31">
        <f t="shared" si="42"/>
        <v>0</v>
      </c>
      <c r="I79" s="31"/>
      <c r="J79" s="31">
        <f t="shared" si="38"/>
        <v>0</v>
      </c>
      <c r="K79" s="31"/>
      <c r="L79" s="32">
        <f t="shared" si="39"/>
        <v>0</v>
      </c>
      <c r="M79" s="32"/>
    </row>
    <row r="80" spans="1:13" x14ac:dyDescent="0.25">
      <c r="A80" s="51" t="s">
        <v>123</v>
      </c>
      <c r="B80" s="50" t="str">
        <f t="shared" ca="1" si="40"/>
        <v>REPAREREN BESTAAND METSELWERK, BAKSTEEN METSELSTEEN, RESTAURATIE</v>
      </c>
      <c r="C80" s="35"/>
      <c r="D80" s="36"/>
      <c r="E80" s="29"/>
      <c r="F80" s="30">
        <f t="shared" si="41"/>
        <v>0</v>
      </c>
      <c r="G80" s="31"/>
      <c r="H80" s="31">
        <f t="shared" si="42"/>
        <v>0</v>
      </c>
      <c r="I80" s="31"/>
      <c r="J80" s="31">
        <f t="shared" si="38"/>
        <v>0</v>
      </c>
      <c r="K80" s="31"/>
      <c r="L80" s="32">
        <f t="shared" si="39"/>
        <v>0</v>
      </c>
      <c r="M80" s="32"/>
    </row>
    <row r="81" spans="1:13" x14ac:dyDescent="0.25">
      <c r="A81" s="53" t="s">
        <v>270</v>
      </c>
      <c r="B81" s="50" t="str">
        <f t="shared" ca="1" si="40"/>
        <v>inboeten scheuren (transversaal) baksteen metselwerk</v>
      </c>
      <c r="C81" s="35">
        <v>17</v>
      </c>
      <c r="D81" s="36" t="str">
        <f t="shared" ca="1" si="43"/>
        <v>m1</v>
      </c>
      <c r="E81" s="29"/>
      <c r="F81" s="30">
        <f t="shared" si="41"/>
        <v>0</v>
      </c>
      <c r="G81" s="31"/>
      <c r="H81" s="31">
        <f t="shared" si="42"/>
        <v>0</v>
      </c>
      <c r="I81" s="31"/>
      <c r="J81" s="31">
        <f t="shared" si="38"/>
        <v>0</v>
      </c>
      <c r="K81" s="31"/>
      <c r="L81" s="32">
        <f t="shared" si="39"/>
        <v>0</v>
      </c>
      <c r="M81" s="32"/>
    </row>
    <row r="82" spans="1:13" x14ac:dyDescent="0.25">
      <c r="A82" s="51" t="s">
        <v>125</v>
      </c>
      <c r="B82" s="50" t="str">
        <f t="shared" ca="1" si="40"/>
        <v>REPAREREN BESTAAND METSELWERK, BAKSTEEN METSELSTEEN, RESTAURATIE</v>
      </c>
      <c r="C82" s="35"/>
      <c r="D82" s="36"/>
      <c r="E82" s="29"/>
      <c r="F82" s="30">
        <f t="shared" si="41"/>
        <v>0</v>
      </c>
      <c r="G82" s="31"/>
      <c r="H82" s="31">
        <f t="shared" si="42"/>
        <v>0</v>
      </c>
      <c r="I82" s="31"/>
      <c r="J82" s="31">
        <f t="shared" si="38"/>
        <v>0</v>
      </c>
      <c r="K82" s="31"/>
      <c r="L82" s="32">
        <f t="shared" si="39"/>
        <v>0</v>
      </c>
      <c r="M82" s="32"/>
    </row>
    <row r="83" spans="1:13" x14ac:dyDescent="0.25">
      <c r="A83" s="53" t="s">
        <v>126</v>
      </c>
      <c r="B83" s="50" t="str">
        <f t="shared" ca="1" si="40"/>
        <v>inboeten scheuren (lateraal) baksteen metselwerk</v>
      </c>
      <c r="C83" s="35">
        <v>16</v>
      </c>
      <c r="D83" s="36" t="str">
        <f t="shared" ca="1" si="43"/>
        <v>m2</v>
      </c>
      <c r="E83" s="29"/>
      <c r="F83" s="30">
        <f t="shared" si="41"/>
        <v>0</v>
      </c>
      <c r="G83" s="31"/>
      <c r="H83" s="31">
        <f t="shared" si="42"/>
        <v>0</v>
      </c>
      <c r="I83" s="31"/>
      <c r="J83" s="31">
        <f t="shared" si="38"/>
        <v>0</v>
      </c>
      <c r="K83" s="31"/>
      <c r="L83" s="32">
        <f t="shared" si="39"/>
        <v>0</v>
      </c>
      <c r="M83" s="32"/>
    </row>
    <row r="84" spans="1:13" x14ac:dyDescent="0.25">
      <c r="A84" s="53" t="s">
        <v>223</v>
      </c>
      <c r="B84" s="57" t="str">
        <f t="shared" ca="1" si="40"/>
        <v>REPAREREN BESTAAND METSELWERK, MORTELREPARATIE, RESTAURATIE</v>
      </c>
      <c r="C84" s="55"/>
      <c r="D84" s="56"/>
      <c r="E84" s="29"/>
      <c r="F84" s="30"/>
      <c r="G84" s="31"/>
      <c r="H84" s="31"/>
      <c r="I84" s="31"/>
      <c r="J84" s="31"/>
      <c r="K84" s="31"/>
      <c r="L84" s="32"/>
      <c r="M84" s="32"/>
    </row>
    <row r="85" spans="1:13" x14ac:dyDescent="0.25">
      <c r="A85" s="53" t="s">
        <v>267</v>
      </c>
      <c r="B85" s="57" t="str">
        <f t="shared" ca="1" si="40"/>
        <v>repareren ter plaatse van verwijderde/gedemonteerde onderdelen</v>
      </c>
      <c r="C85" s="55">
        <v>20</v>
      </c>
      <c r="D85" s="56" t="s">
        <v>74</v>
      </c>
      <c r="E85" s="29"/>
      <c r="F85" s="30">
        <f t="shared" ref="F85" si="44">C85*E85</f>
        <v>0</v>
      </c>
      <c r="G85" s="31"/>
      <c r="H85" s="31">
        <f t="shared" ref="H85" si="45">C85*G85</f>
        <v>0</v>
      </c>
      <c r="I85" s="31"/>
      <c r="J85" s="31">
        <f t="shared" ref="J85" si="46">I85*C85</f>
        <v>0</v>
      </c>
      <c r="K85" s="31"/>
      <c r="L85" s="32">
        <f t="shared" ref="L85" si="47">F85*$I$3+H85+J85+K85</f>
        <v>0</v>
      </c>
      <c r="M85" s="32"/>
    </row>
    <row r="86" spans="1:13" x14ac:dyDescent="0.25">
      <c r="A86" s="36"/>
      <c r="B86" s="37"/>
      <c r="C86" s="35"/>
      <c r="D86" s="36"/>
      <c r="E86" s="29"/>
      <c r="F86" s="30">
        <f t="shared" si="41"/>
        <v>0</v>
      </c>
      <c r="G86" s="31"/>
      <c r="H86" s="31">
        <f t="shared" si="42"/>
        <v>0</v>
      </c>
      <c r="I86" s="31"/>
      <c r="J86" s="31">
        <f t="shared" si="38"/>
        <v>0</v>
      </c>
      <c r="K86" s="31"/>
      <c r="L86" s="32">
        <f t="shared" si="39"/>
        <v>0</v>
      </c>
      <c r="M86" s="32"/>
    </row>
    <row r="87" spans="1:13" x14ac:dyDescent="0.25">
      <c r="A87" s="51" t="s">
        <v>127</v>
      </c>
      <c r="B87" s="50" t="str">
        <f t="shared" ref="B87:B97" ca="1" si="48">IFERROR(INDEX(SSK.Prijzenboek,MATCH($B87,SSK.Prijzenboek.Codering,0),MATCH(SSK.Prijzenboek.Omschrijving,SSK.Prijzenboek.Titel,0)),SSK.NVT)</f>
        <v>AANPASSEN BESTAAND METSELWERK</v>
      </c>
      <c r="C87" s="35"/>
      <c r="D87" s="36"/>
      <c r="E87" s="29"/>
      <c r="F87" s="30">
        <f t="shared" si="41"/>
        <v>0</v>
      </c>
      <c r="G87" s="31"/>
      <c r="H87" s="31">
        <f t="shared" si="42"/>
        <v>0</v>
      </c>
      <c r="I87" s="31"/>
      <c r="J87" s="31">
        <f t="shared" si="38"/>
        <v>0</v>
      </c>
      <c r="K87" s="31"/>
      <c r="L87" s="32">
        <f t="shared" si="39"/>
        <v>0</v>
      </c>
      <c r="M87" s="32"/>
    </row>
    <row r="88" spans="1:13" x14ac:dyDescent="0.25">
      <c r="A88" s="51" t="s">
        <v>128</v>
      </c>
      <c r="B88" s="50" t="str">
        <f t="shared" ca="1" si="48"/>
        <v>KOPIEREN BESTAAND METSELWERK, BAKSTEEN METSELSTEEN</v>
      </c>
      <c r="C88" s="35"/>
      <c r="D88" s="36"/>
      <c r="E88" s="29"/>
      <c r="F88" s="30">
        <f t="shared" si="41"/>
        <v>0</v>
      </c>
      <c r="G88" s="31"/>
      <c r="H88" s="31">
        <f t="shared" si="42"/>
        <v>0</v>
      </c>
      <c r="I88" s="31"/>
      <c r="J88" s="31">
        <f t="shared" si="38"/>
        <v>0</v>
      </c>
      <c r="K88" s="31"/>
      <c r="L88" s="32">
        <f t="shared" si="39"/>
        <v>0</v>
      </c>
      <c r="M88" s="32"/>
    </row>
    <row r="89" spans="1:13" x14ac:dyDescent="0.25">
      <c r="A89" s="51" t="s">
        <v>129</v>
      </c>
      <c r="B89" s="50" t="str">
        <f t="shared" ca="1" si="48"/>
        <v>(opnieuw) metselen van ontbrekend en verwijderd en aan te vullen metselwerk 6 steens diep</v>
      </c>
      <c r="C89" s="35">
        <v>27.2</v>
      </c>
      <c r="D89" s="36" t="str">
        <f t="shared" ref="D89:D90" ca="1" si="49">IFERROR(INDEX(SSK.Prijzenboek,MATCH($B89,SSK.Prijzenboek.Codering,0),MATCH(SSK.Prijzenboek.Eenheid,SSK.Prijzenboek.Titel,0)),SSK.NVT)</f>
        <v>m2</v>
      </c>
      <c r="E89" s="29"/>
      <c r="F89" s="30">
        <f t="shared" si="41"/>
        <v>0</v>
      </c>
      <c r="G89" s="31"/>
      <c r="H89" s="31">
        <f t="shared" si="42"/>
        <v>0</v>
      </c>
      <c r="I89" s="31"/>
      <c r="J89" s="31">
        <f t="shared" si="38"/>
        <v>0</v>
      </c>
      <c r="K89" s="31"/>
      <c r="L89" s="32">
        <f t="shared" si="39"/>
        <v>0</v>
      </c>
      <c r="M89" s="32"/>
    </row>
    <row r="90" spans="1:13" x14ac:dyDescent="0.25">
      <c r="A90" s="51" t="s">
        <v>131</v>
      </c>
      <c r="B90" s="50" t="str">
        <f t="shared" ca="1" si="48"/>
        <v>(opnieuw) metselen van ontbrekend en verwijderd en aan te vullen metselwerk</v>
      </c>
      <c r="C90" s="35">
        <v>5.3</v>
      </c>
      <c r="D90" s="36" t="str">
        <f t="shared" ca="1" si="49"/>
        <v>m3</v>
      </c>
      <c r="E90" s="29"/>
      <c r="F90" s="30">
        <f t="shared" si="41"/>
        <v>0</v>
      </c>
      <c r="G90" s="31"/>
      <c r="H90" s="31">
        <f t="shared" si="42"/>
        <v>0</v>
      </c>
      <c r="I90" s="31"/>
      <c r="J90" s="31">
        <f t="shared" si="38"/>
        <v>0</v>
      </c>
      <c r="K90" s="31"/>
      <c r="L90" s="32">
        <f t="shared" si="39"/>
        <v>0</v>
      </c>
      <c r="M90" s="32"/>
    </row>
    <row r="91" spans="1:13" x14ac:dyDescent="0.25">
      <c r="A91" s="51" t="s">
        <v>132</v>
      </c>
      <c r="B91" s="50" t="str">
        <f t="shared" ca="1" si="48"/>
        <v>KOPIEREN BESTAAND VOEGWERK, SNIJVOEG</v>
      </c>
      <c r="C91" s="35"/>
      <c r="D91" s="36"/>
      <c r="E91" s="29"/>
      <c r="F91" s="30">
        <f t="shared" si="41"/>
        <v>0</v>
      </c>
      <c r="G91" s="31"/>
      <c r="H91" s="31">
        <f t="shared" si="42"/>
        <v>0</v>
      </c>
      <c r="I91" s="31"/>
      <c r="J91" s="31">
        <f t="shared" si="38"/>
        <v>0</v>
      </c>
      <c r="K91" s="31"/>
      <c r="L91" s="32">
        <f t="shared" si="39"/>
        <v>0</v>
      </c>
      <c r="M91" s="32"/>
    </row>
    <row r="92" spans="1:13" x14ac:dyDescent="0.25">
      <c r="A92" s="51" t="s">
        <v>225</v>
      </c>
      <c r="B92" s="50" t="str">
        <f t="shared" ref="B92" ca="1" si="50">IFERROR(INDEX(SSK.Prijzenboek,MATCH($B92,SSK.Prijzenboek.Codering,0),MATCH(SSK.Prijzenboek.Omschrijving,SSK.Prijzenboek.Titel,0)),SSK.NVT)</f>
        <v>voegwerk ter plaatse van ontbrekend en verwijderd voegwerk</v>
      </c>
      <c r="C92" s="35">
        <v>14.7</v>
      </c>
      <c r="D92" s="56" t="s">
        <v>104</v>
      </c>
      <c r="E92" s="29"/>
      <c r="F92" s="30"/>
      <c r="G92" s="31"/>
      <c r="H92" s="31"/>
      <c r="I92" s="31"/>
      <c r="J92" s="31"/>
      <c r="K92" s="31"/>
      <c r="L92" s="32"/>
      <c r="M92" s="32"/>
    </row>
    <row r="93" spans="1:13" x14ac:dyDescent="0.25">
      <c r="A93" s="51" t="s">
        <v>133</v>
      </c>
      <c r="B93" s="50" t="str">
        <f t="shared" ca="1" si="48"/>
        <v>voegwerk ter plaatse van inboetwerk</v>
      </c>
      <c r="C93" s="35">
        <v>40</v>
      </c>
      <c r="D93" s="36" t="str">
        <f t="shared" ref="D93:D97" ca="1" si="51">IFERROR(INDEX(SSK.Prijzenboek,MATCH($B93,SSK.Prijzenboek.Codering,0),MATCH(SSK.Prijzenboek.Eenheid,SSK.Prijzenboek.Titel,0)),SSK.NVT)</f>
        <v>m2</v>
      </c>
      <c r="E93" s="29"/>
      <c r="F93" s="30">
        <f t="shared" si="41"/>
        <v>0</v>
      </c>
      <c r="G93" s="31"/>
      <c r="H93" s="31">
        <f t="shared" si="42"/>
        <v>0</v>
      </c>
      <c r="I93" s="31"/>
      <c r="J93" s="31">
        <f t="shared" si="38"/>
        <v>0</v>
      </c>
      <c r="K93" s="31"/>
      <c r="L93" s="32">
        <f t="shared" si="39"/>
        <v>0</v>
      </c>
      <c r="M93" s="32"/>
    </row>
    <row r="94" spans="1:13" ht="15.75" thickBot="1" x14ac:dyDescent="0.3">
      <c r="A94" s="51" t="s">
        <v>134</v>
      </c>
      <c r="B94" s="50" t="str">
        <f t="shared" ca="1" si="48"/>
        <v>voegwerk ter plaatse van nieuw metselwerk</v>
      </c>
      <c r="C94" s="35">
        <v>52</v>
      </c>
      <c r="D94" s="36" t="str">
        <f t="shared" ca="1" si="51"/>
        <v>m2</v>
      </c>
      <c r="E94" s="29"/>
      <c r="F94" s="30">
        <f t="shared" si="41"/>
        <v>0</v>
      </c>
      <c r="G94" s="31"/>
      <c r="H94" s="31">
        <f t="shared" si="42"/>
        <v>0</v>
      </c>
      <c r="I94" s="31"/>
      <c r="J94" s="31">
        <f t="shared" si="38"/>
        <v>0</v>
      </c>
      <c r="K94" s="31"/>
      <c r="L94" s="32">
        <f t="shared" si="39"/>
        <v>0</v>
      </c>
      <c r="M94" s="32"/>
    </row>
    <row r="95" spans="1:13" x14ac:dyDescent="0.25">
      <c r="A95" s="51" t="s">
        <v>135</v>
      </c>
      <c r="B95" s="50" t="str">
        <f t="shared" ca="1" si="48"/>
        <v>KOPIEREN BESTAAND VOEGWERK, PLATVOL</v>
      </c>
      <c r="C95" s="35"/>
      <c r="D95" s="36"/>
      <c r="E95" s="29"/>
      <c r="F95" s="30">
        <f t="shared" si="41"/>
        <v>0</v>
      </c>
      <c r="G95" s="31"/>
      <c r="H95" s="31">
        <f t="shared" si="42"/>
        <v>0</v>
      </c>
      <c r="I95" s="31"/>
      <c r="J95" s="31">
        <f t="shared" si="38"/>
        <v>0</v>
      </c>
      <c r="K95" s="31"/>
      <c r="L95" s="32">
        <f t="shared" si="39"/>
        <v>0</v>
      </c>
      <c r="M95" s="33">
        <f>SUM(L58:L98)</f>
        <v>0</v>
      </c>
    </row>
    <row r="96" spans="1:13" x14ac:dyDescent="0.25">
      <c r="A96" s="51" t="s">
        <v>137</v>
      </c>
      <c r="B96" s="50" t="str">
        <f t="shared" ca="1" si="48"/>
        <v>voegwerk ter plaatse van inboetwerk</v>
      </c>
      <c r="C96" s="35">
        <v>7</v>
      </c>
      <c r="D96" s="36" t="str">
        <f t="shared" ca="1" si="51"/>
        <v>m2</v>
      </c>
      <c r="E96" s="29"/>
      <c r="F96" s="30">
        <f t="shared" si="41"/>
        <v>0</v>
      </c>
      <c r="G96" s="31"/>
      <c r="H96" s="31">
        <f t="shared" si="42"/>
        <v>0</v>
      </c>
      <c r="I96" s="31"/>
      <c r="J96" s="31">
        <f t="shared" si="38"/>
        <v>0</v>
      </c>
      <c r="K96" s="31"/>
      <c r="L96" s="32">
        <f t="shared" si="39"/>
        <v>0</v>
      </c>
      <c r="M96" s="32"/>
    </row>
    <row r="97" spans="1:13" x14ac:dyDescent="0.25">
      <c r="A97" s="51" t="s">
        <v>138</v>
      </c>
      <c r="B97" s="50" t="str">
        <f t="shared" ca="1" si="48"/>
        <v>voegwerk ter plaatse van nieuw metselwerk</v>
      </c>
      <c r="C97" s="35">
        <v>29.5</v>
      </c>
      <c r="D97" s="36" t="str">
        <f t="shared" ca="1" si="51"/>
        <v>m2</v>
      </c>
      <c r="E97" s="29"/>
      <c r="F97" s="30">
        <f t="shared" si="41"/>
        <v>0</v>
      </c>
      <c r="G97" s="31"/>
      <c r="H97" s="31">
        <f t="shared" si="42"/>
        <v>0</v>
      </c>
      <c r="I97" s="31"/>
      <c r="J97" s="31">
        <f t="shared" si="38"/>
        <v>0</v>
      </c>
      <c r="K97" s="31"/>
      <c r="L97" s="32">
        <f t="shared" si="39"/>
        <v>0</v>
      </c>
      <c r="M97" s="32"/>
    </row>
    <row r="98" spans="1:13" x14ac:dyDescent="0.25">
      <c r="A98" s="36"/>
      <c r="B98" s="37"/>
      <c r="C98" s="35"/>
      <c r="D98" s="36"/>
      <c r="E98" s="29"/>
      <c r="F98" s="30">
        <f t="shared" si="41"/>
        <v>0</v>
      </c>
      <c r="G98" s="31"/>
      <c r="H98" s="31">
        <f t="shared" si="42"/>
        <v>0</v>
      </c>
      <c r="I98" s="31"/>
      <c r="J98" s="31">
        <f t="shared" si="38"/>
        <v>0</v>
      </c>
      <c r="K98" s="31"/>
      <c r="L98" s="32">
        <f t="shared" si="39"/>
        <v>0</v>
      </c>
      <c r="M98" s="32"/>
    </row>
    <row r="99" spans="1:13" x14ac:dyDescent="0.25">
      <c r="A99" s="36"/>
      <c r="B99" s="37"/>
      <c r="C99" s="35"/>
      <c r="D99" s="36"/>
      <c r="E99" s="29"/>
      <c r="F99" s="30" t="s">
        <v>18</v>
      </c>
      <c r="G99" s="31"/>
      <c r="H99" s="31" t="s">
        <v>18</v>
      </c>
      <c r="I99" s="31"/>
      <c r="J99" s="31"/>
      <c r="K99" s="31"/>
      <c r="L99" s="32" t="s">
        <v>18</v>
      </c>
      <c r="M99" s="32"/>
    </row>
    <row r="100" spans="1:13" x14ac:dyDescent="0.25">
      <c r="A100" s="34">
        <v>24</v>
      </c>
      <c r="B100" s="34" t="s">
        <v>249</v>
      </c>
      <c r="C100" s="35"/>
      <c r="D100" s="36"/>
      <c r="E100" s="29"/>
      <c r="F100" s="30"/>
      <c r="G100" s="31"/>
      <c r="H100" s="31"/>
      <c r="I100" s="31"/>
      <c r="J100" s="31"/>
      <c r="K100" s="31"/>
      <c r="L100" s="32"/>
      <c r="M100" s="32"/>
    </row>
    <row r="101" spans="1:13" ht="15.75" thickBot="1" x14ac:dyDescent="0.3">
      <c r="A101" s="51"/>
      <c r="B101" s="50" t="s">
        <v>18</v>
      </c>
      <c r="C101" s="35"/>
      <c r="D101" s="36"/>
      <c r="E101" s="29"/>
      <c r="F101" s="30"/>
      <c r="G101" s="31"/>
      <c r="H101" s="31"/>
      <c r="I101" s="31"/>
      <c r="J101" s="31"/>
      <c r="K101" s="31"/>
      <c r="L101" s="32"/>
      <c r="M101" s="32"/>
    </row>
    <row r="102" spans="1:13" x14ac:dyDescent="0.25">
      <c r="A102" s="51" t="s">
        <v>246</v>
      </c>
      <c r="B102" s="50" t="str">
        <f t="shared" ref="B102:B104" ca="1" si="52">IFERROR(INDEX(SSK.Prijzenboek,MATCH($B102,SSK.Prijzenboek.Codering,0),MATCH(SSK.Prijzenboek.Omschrijving,SSK.Prijzenboek.Titel,0)),SSK.NVT)</f>
        <v>HERSTELLEN BESTAAND RUWBOUWTIMMERWERK</v>
      </c>
      <c r="C102" s="35"/>
      <c r="D102" s="36"/>
      <c r="E102" s="29"/>
      <c r="F102" s="30">
        <f t="shared" ref="F102:F103" si="53">C102*E102</f>
        <v>0</v>
      </c>
      <c r="G102" s="31"/>
      <c r="H102" s="31">
        <f t="shared" ref="H102:H103" si="54">C102*G102</f>
        <v>0</v>
      </c>
      <c r="I102" s="31"/>
      <c r="J102" s="31">
        <f t="shared" ref="J102:J103" si="55">I102*C102</f>
        <v>0</v>
      </c>
      <c r="K102" s="31"/>
      <c r="L102" s="32">
        <f t="shared" ref="L102:L103" si="56">F102*$I$3+H102+J102+K102</f>
        <v>0</v>
      </c>
      <c r="M102" s="33">
        <f>SUM(L65:L105)</f>
        <v>0</v>
      </c>
    </row>
    <row r="103" spans="1:13" x14ac:dyDescent="0.25">
      <c r="A103" s="51" t="s">
        <v>247</v>
      </c>
      <c r="B103" s="50" t="str">
        <f t="shared" ca="1" si="52"/>
        <v>HERSTELLEN HOUTCONSTRUCTIE</v>
      </c>
      <c r="C103" s="35"/>
      <c r="D103" s="36"/>
      <c r="E103" s="29"/>
      <c r="F103" s="30">
        <f t="shared" si="53"/>
        <v>0</v>
      </c>
      <c r="G103" s="31"/>
      <c r="H103" s="31">
        <f t="shared" si="54"/>
        <v>0</v>
      </c>
      <c r="I103" s="31"/>
      <c r="J103" s="31">
        <f t="shared" si="55"/>
        <v>0</v>
      </c>
      <c r="K103" s="31"/>
      <c r="L103" s="32">
        <f t="shared" si="56"/>
        <v>0</v>
      </c>
      <c r="M103" s="32"/>
    </row>
    <row r="104" spans="1:13" x14ac:dyDescent="0.25">
      <c r="A104" s="51" t="s">
        <v>248</v>
      </c>
      <c r="B104" s="50" t="str">
        <f t="shared" ca="1" si="52"/>
        <v>balk</v>
      </c>
      <c r="C104" s="35">
        <v>1</v>
      </c>
      <c r="D104" s="36" t="s">
        <v>74</v>
      </c>
      <c r="E104" s="29"/>
      <c r="F104" s="30">
        <f t="shared" ref="F104:F105" si="57">C104*E104</f>
        <v>0</v>
      </c>
      <c r="G104" s="31"/>
      <c r="H104" s="31">
        <f t="shared" ref="H104:H105" si="58">C104*G104</f>
        <v>0</v>
      </c>
      <c r="I104" s="31"/>
      <c r="J104" s="31">
        <f t="shared" ref="J104:J105" si="59">I104*C104</f>
        <v>0</v>
      </c>
      <c r="K104" s="31"/>
      <c r="L104" s="32">
        <f t="shared" ref="L104:L105" si="60">F104*$I$3+H104+J104+K104</f>
        <v>0</v>
      </c>
      <c r="M104" s="32"/>
    </row>
    <row r="105" spans="1:13" x14ac:dyDescent="0.25">
      <c r="A105" s="36"/>
      <c r="B105" s="37"/>
      <c r="C105" s="35"/>
      <c r="D105" s="36"/>
      <c r="E105" s="29"/>
      <c r="F105" s="30">
        <f t="shared" si="57"/>
        <v>0</v>
      </c>
      <c r="G105" s="31"/>
      <c r="H105" s="31">
        <f t="shared" si="58"/>
        <v>0</v>
      </c>
      <c r="I105" s="31"/>
      <c r="J105" s="31">
        <f t="shared" si="59"/>
        <v>0</v>
      </c>
      <c r="K105" s="31"/>
      <c r="L105" s="32">
        <f t="shared" si="60"/>
        <v>0</v>
      </c>
      <c r="M105" s="32"/>
    </row>
    <row r="106" spans="1:13" x14ac:dyDescent="0.25">
      <c r="A106" s="36"/>
      <c r="B106" s="37"/>
      <c r="C106" s="35"/>
      <c r="D106" s="36"/>
      <c r="E106" s="29"/>
      <c r="F106" s="30" t="s">
        <v>18</v>
      </c>
      <c r="G106" s="31"/>
      <c r="H106" s="31" t="s">
        <v>18</v>
      </c>
      <c r="I106" s="31"/>
      <c r="J106" s="31"/>
      <c r="K106" s="31"/>
      <c r="L106" s="32" t="s">
        <v>18</v>
      </c>
      <c r="M106" s="32"/>
    </row>
    <row r="107" spans="1:13" x14ac:dyDescent="0.25">
      <c r="A107" s="34">
        <v>25</v>
      </c>
      <c r="B107" s="28" t="s">
        <v>22</v>
      </c>
      <c r="C107" s="35"/>
      <c r="D107" s="36"/>
      <c r="E107" s="29"/>
      <c r="F107" s="30" t="s">
        <v>18</v>
      </c>
      <c r="G107" s="31"/>
      <c r="H107" s="31" t="s">
        <v>18</v>
      </c>
      <c r="I107" s="31"/>
      <c r="J107" s="31"/>
      <c r="K107" s="31"/>
      <c r="L107" s="32" t="s">
        <v>18</v>
      </c>
      <c r="M107" s="32"/>
    </row>
    <row r="108" spans="1:13" x14ac:dyDescent="0.25">
      <c r="A108" s="51"/>
      <c r="B108" s="28"/>
      <c r="C108" s="35"/>
      <c r="D108" s="36"/>
      <c r="E108" s="29"/>
      <c r="F108" s="30">
        <f t="shared" ref="F108:F117" si="61">C108*E108</f>
        <v>0</v>
      </c>
      <c r="G108" s="31"/>
      <c r="H108" s="31">
        <f t="shared" ref="H108:H117" si="62">C108*G108</f>
        <v>0</v>
      </c>
      <c r="I108" s="31"/>
      <c r="J108" s="31">
        <f t="shared" ref="J108:J117" si="63">I108*C108</f>
        <v>0</v>
      </c>
      <c r="K108" s="31"/>
      <c r="L108" s="32">
        <f t="shared" ref="L108:L117" si="64">F108*$I$3+H108+J108+K108</f>
        <v>0</v>
      </c>
      <c r="M108" s="32"/>
    </row>
    <row r="109" spans="1:13" x14ac:dyDescent="0.25">
      <c r="A109" s="51" t="s">
        <v>142</v>
      </c>
      <c r="B109" s="50" t="str">
        <f t="shared" ref="B109:B112" ca="1" si="65">IFERROR(INDEX(SSK.Prijzenboek,MATCH($B109,SSK.Prijzenboek.Codering,0),MATCH(SSK.Prijzenboek.Omschrijving,SSK.Prijzenboek.Titel,0)),SSK.NVT)</f>
        <v>ALGEMEEN</v>
      </c>
      <c r="C109" s="35"/>
      <c r="D109" s="36"/>
      <c r="E109" s="29"/>
      <c r="F109" s="30">
        <f t="shared" si="61"/>
        <v>0</v>
      </c>
      <c r="G109" s="31"/>
      <c r="H109" s="31">
        <f t="shared" si="62"/>
        <v>0</v>
      </c>
      <c r="I109" s="31"/>
      <c r="J109" s="31">
        <f t="shared" si="63"/>
        <v>0</v>
      </c>
      <c r="K109" s="31"/>
      <c r="L109" s="32">
        <f t="shared" si="64"/>
        <v>0</v>
      </c>
      <c r="M109" s="32"/>
    </row>
    <row r="110" spans="1:13" x14ac:dyDescent="0.25">
      <c r="A110" s="51" t="s">
        <v>143</v>
      </c>
      <c r="B110" s="50" t="str">
        <f t="shared" ca="1" si="65"/>
        <v>GEDETAILLEERD WERKPLAN</v>
      </c>
      <c r="C110" s="35">
        <v>1</v>
      </c>
      <c r="D110" s="36" t="s">
        <v>73</v>
      </c>
      <c r="E110" s="29"/>
      <c r="F110" s="30">
        <f t="shared" si="61"/>
        <v>0</v>
      </c>
      <c r="G110" s="31"/>
      <c r="H110" s="31">
        <f t="shared" si="62"/>
        <v>0</v>
      </c>
      <c r="I110" s="31"/>
      <c r="J110" s="31">
        <f t="shared" si="63"/>
        <v>0</v>
      </c>
      <c r="K110" s="31"/>
      <c r="L110" s="32">
        <f t="shared" si="64"/>
        <v>0</v>
      </c>
      <c r="M110" s="32"/>
    </row>
    <row r="111" spans="1:13" x14ac:dyDescent="0.25">
      <c r="A111" s="51"/>
      <c r="B111" s="50" t="s">
        <v>18</v>
      </c>
      <c r="C111" s="35"/>
      <c r="D111" s="36"/>
      <c r="E111" s="29"/>
      <c r="F111" s="30">
        <f t="shared" si="61"/>
        <v>0</v>
      </c>
      <c r="G111" s="31"/>
      <c r="H111" s="31">
        <f t="shared" si="62"/>
        <v>0</v>
      </c>
      <c r="I111" s="31"/>
      <c r="J111" s="31">
        <f t="shared" si="63"/>
        <v>0</v>
      </c>
      <c r="K111" s="31"/>
      <c r="L111" s="32">
        <f t="shared" si="64"/>
        <v>0</v>
      </c>
      <c r="M111" s="32"/>
    </row>
    <row r="112" spans="1:13" x14ac:dyDescent="0.25">
      <c r="A112" s="51" t="s">
        <v>144</v>
      </c>
      <c r="B112" s="50" t="str">
        <f t="shared" ca="1" si="65"/>
        <v>HERSTELLEN BESTAAND METAALCONSTRUCTIEWERK</v>
      </c>
      <c r="C112" s="35"/>
      <c r="D112" s="36"/>
      <c r="E112" s="29"/>
      <c r="F112" s="30">
        <f t="shared" si="61"/>
        <v>0</v>
      </c>
      <c r="G112" s="31"/>
      <c r="H112" s="31">
        <f t="shared" si="62"/>
        <v>0</v>
      </c>
      <c r="I112" s="31"/>
      <c r="J112" s="31">
        <f t="shared" si="63"/>
        <v>0</v>
      </c>
      <c r="K112" s="31"/>
      <c r="L112" s="32">
        <f t="shared" si="64"/>
        <v>0</v>
      </c>
      <c r="M112" s="32"/>
    </row>
    <row r="113" spans="1:13" ht="15.75" thickBot="1" x14ac:dyDescent="0.3">
      <c r="A113" s="51" t="s">
        <v>250</v>
      </c>
      <c r="B113" s="50" t="str">
        <f t="shared" ref="B113:B114" ca="1" si="66">IFERROR(INDEX(SSK.Prijzenboek,MATCH($B113,SSK.Prijzenboek.Codering,0),MATCH(SSK.Prijzenboek.Omschrijving,SSK.Prijzenboek.Titel,0)),SSK.NVT)</f>
        <v>REPAREREN METALEN ONDERDEEL, RESTAURATIE</v>
      </c>
      <c r="C113" s="35"/>
      <c r="D113" s="36"/>
      <c r="E113" s="29"/>
      <c r="F113" s="30">
        <f t="shared" si="61"/>
        <v>0</v>
      </c>
      <c r="G113" s="31"/>
      <c r="H113" s="31">
        <f t="shared" si="62"/>
        <v>0</v>
      </c>
      <c r="I113" s="31"/>
      <c r="J113" s="31">
        <f t="shared" si="63"/>
        <v>0</v>
      </c>
      <c r="K113" s="31"/>
      <c r="L113" s="32">
        <f t="shared" si="64"/>
        <v>0</v>
      </c>
      <c r="M113" s="32"/>
    </row>
    <row r="114" spans="1:13" x14ac:dyDescent="0.25">
      <c r="A114" s="51" t="s">
        <v>251</v>
      </c>
      <c r="B114" s="50" t="str">
        <f t="shared" ca="1" si="66"/>
        <v>spoorbrug</v>
      </c>
      <c r="C114" s="35">
        <v>1</v>
      </c>
      <c r="D114" s="36" t="s">
        <v>74</v>
      </c>
      <c r="E114" s="29"/>
      <c r="F114" s="30">
        <f t="shared" si="61"/>
        <v>0</v>
      </c>
      <c r="G114" s="31"/>
      <c r="H114" s="31">
        <f t="shared" si="62"/>
        <v>0</v>
      </c>
      <c r="I114" s="31"/>
      <c r="J114" s="31">
        <f t="shared" si="63"/>
        <v>0</v>
      </c>
      <c r="K114" s="31"/>
      <c r="L114" s="32">
        <f t="shared" si="64"/>
        <v>0</v>
      </c>
      <c r="M114" s="33">
        <f>SUM(L108:L117)</f>
        <v>0</v>
      </c>
    </row>
    <row r="115" spans="1:13" x14ac:dyDescent="0.25">
      <c r="A115" s="51" t="s">
        <v>252</v>
      </c>
      <c r="B115" s="50" t="str">
        <f t="shared" ref="B115:B116" ca="1" si="67">IFERROR(INDEX(SSK.Prijzenboek,MATCH($B115,SSK.Prijzenboek.Codering,0),MATCH(SSK.Prijzenboek.Omschrijving,SSK.Prijzenboek.Titel,0)),SSK.NVT)</f>
        <v>REPAREREN METALEN ONDERDEEL, RESTAURATIE</v>
      </c>
      <c r="C115" s="35"/>
      <c r="D115" s="36"/>
      <c r="E115" s="29"/>
      <c r="F115" s="30">
        <f t="shared" si="61"/>
        <v>0</v>
      </c>
      <c r="G115" s="31"/>
      <c r="H115" s="31">
        <f t="shared" si="62"/>
        <v>0</v>
      </c>
      <c r="I115" s="31"/>
      <c r="J115" s="31">
        <f t="shared" si="63"/>
        <v>0</v>
      </c>
      <c r="K115" s="31"/>
      <c r="L115" s="32">
        <f t="shared" si="64"/>
        <v>0</v>
      </c>
      <c r="M115" s="32"/>
    </row>
    <row r="116" spans="1:13" x14ac:dyDescent="0.25">
      <c r="A116" s="51" t="s">
        <v>253</v>
      </c>
      <c r="B116" s="50" t="str">
        <f t="shared" ca="1" si="67"/>
        <v>liggers onder dwarswand</v>
      </c>
      <c r="C116" s="55">
        <v>2</v>
      </c>
      <c r="D116" s="56" t="s">
        <v>74</v>
      </c>
      <c r="E116" s="29"/>
      <c r="F116" s="30">
        <f t="shared" si="61"/>
        <v>0</v>
      </c>
      <c r="G116" s="31"/>
      <c r="H116" s="31">
        <f t="shared" si="62"/>
        <v>0</v>
      </c>
      <c r="I116" s="31"/>
      <c r="J116" s="31">
        <f t="shared" si="63"/>
        <v>0</v>
      </c>
      <c r="K116" s="31"/>
      <c r="L116" s="32">
        <f t="shared" si="64"/>
        <v>0</v>
      </c>
      <c r="M116" s="32"/>
    </row>
    <row r="117" spans="1:13" x14ac:dyDescent="0.25">
      <c r="A117" s="34"/>
      <c r="B117" s="28"/>
      <c r="C117" s="35"/>
      <c r="D117" s="36"/>
      <c r="E117" s="29"/>
      <c r="F117" s="30">
        <f t="shared" si="61"/>
        <v>0</v>
      </c>
      <c r="G117" s="31"/>
      <c r="H117" s="31">
        <f t="shared" si="62"/>
        <v>0</v>
      </c>
      <c r="I117" s="31"/>
      <c r="J117" s="31">
        <f t="shared" si="63"/>
        <v>0</v>
      </c>
      <c r="K117" s="31"/>
      <c r="L117" s="32">
        <f t="shared" si="64"/>
        <v>0</v>
      </c>
      <c r="M117" s="32"/>
    </row>
    <row r="118" spans="1:13" x14ac:dyDescent="0.25">
      <c r="A118" s="36"/>
      <c r="B118" s="37"/>
      <c r="C118" s="35"/>
      <c r="D118" s="36"/>
      <c r="E118" s="29"/>
      <c r="F118" s="30" t="s">
        <v>18</v>
      </c>
      <c r="G118" s="31"/>
      <c r="H118" s="31" t="s">
        <v>18</v>
      </c>
      <c r="I118" s="31"/>
      <c r="J118" s="31"/>
      <c r="K118" s="31"/>
      <c r="L118" s="32" t="s">
        <v>18</v>
      </c>
      <c r="M118" s="32"/>
    </row>
    <row r="119" spans="1:13" x14ac:dyDescent="0.25">
      <c r="A119" s="34">
        <v>35</v>
      </c>
      <c r="B119" s="28" t="s">
        <v>23</v>
      </c>
      <c r="C119" s="35"/>
      <c r="D119" s="36"/>
      <c r="E119" s="29"/>
      <c r="F119" s="30"/>
      <c r="G119" s="31"/>
      <c r="H119" s="31"/>
      <c r="I119" s="31"/>
      <c r="J119" s="31"/>
      <c r="K119" s="31"/>
      <c r="L119" s="32"/>
      <c r="M119" s="32"/>
    </row>
    <row r="120" spans="1:13" x14ac:dyDescent="0.25">
      <c r="A120" s="36"/>
      <c r="B120" s="37"/>
      <c r="C120" s="35"/>
      <c r="D120" s="36"/>
      <c r="E120" s="29"/>
      <c r="F120" s="30">
        <f>C120*E120</f>
        <v>0</v>
      </c>
      <c r="G120" s="31"/>
      <c r="H120" s="31">
        <f>C120*G120</f>
        <v>0</v>
      </c>
      <c r="I120" s="31"/>
      <c r="J120" s="31">
        <f t="shared" ref="J120:J177" si="68">I120*C120</f>
        <v>0</v>
      </c>
      <c r="K120" s="31"/>
      <c r="L120" s="32">
        <f t="shared" ref="L120:L177" si="69">F120*$I$3+H120+J120+K120</f>
        <v>0</v>
      </c>
      <c r="M120" s="32"/>
    </row>
    <row r="121" spans="1:13" x14ac:dyDescent="0.25">
      <c r="A121" s="51" t="s">
        <v>150</v>
      </c>
      <c r="B121" s="50" t="str">
        <f t="shared" ref="B121:B135" ca="1" si="70">IFERROR(INDEX(SSK.Prijzenboek,MATCH($B121,SSK.Prijzenboek.Codering,0),MATCH(SSK.Prijzenboek.Omschrijving,SSK.Prijzenboek.Titel,0)),SSK.NVT)</f>
        <v>ALGEMEEN</v>
      </c>
      <c r="C121" s="35"/>
      <c r="D121" s="36"/>
      <c r="E121" s="29"/>
      <c r="F121" s="30">
        <f t="shared" ref="F121:F176" si="71">C121*E121</f>
        <v>0</v>
      </c>
      <c r="G121" s="31"/>
      <c r="H121" s="31">
        <f t="shared" ref="H121:H176" si="72">C121*G121</f>
        <v>0</v>
      </c>
      <c r="I121" s="31"/>
      <c r="J121" s="31">
        <f t="shared" si="68"/>
        <v>0</v>
      </c>
      <c r="K121" s="31"/>
      <c r="L121" s="32">
        <f t="shared" si="69"/>
        <v>0</v>
      </c>
      <c r="M121" s="32"/>
    </row>
    <row r="122" spans="1:13" x14ac:dyDescent="0.25">
      <c r="A122" s="51" t="s">
        <v>151</v>
      </c>
      <c r="B122" s="50" t="str">
        <f t="shared" ca="1" si="70"/>
        <v>GEDETAILLEERD WERKPLAN</v>
      </c>
      <c r="C122" s="35">
        <v>1</v>
      </c>
      <c r="D122" s="36" t="s">
        <v>73</v>
      </c>
      <c r="E122" s="29"/>
      <c r="F122" s="30">
        <f t="shared" si="71"/>
        <v>0</v>
      </c>
      <c r="G122" s="31"/>
      <c r="H122" s="31">
        <f t="shared" si="72"/>
        <v>0</v>
      </c>
      <c r="I122" s="31"/>
      <c r="J122" s="31">
        <f t="shared" si="68"/>
        <v>0</v>
      </c>
      <c r="K122" s="31"/>
      <c r="L122" s="32">
        <f t="shared" si="69"/>
        <v>0</v>
      </c>
      <c r="M122" s="32"/>
    </row>
    <row r="123" spans="1:13" x14ac:dyDescent="0.25">
      <c r="A123" s="51"/>
      <c r="B123" s="50" t="s">
        <v>18</v>
      </c>
      <c r="C123" s="35"/>
      <c r="D123" s="36"/>
      <c r="E123" s="29"/>
      <c r="F123" s="30">
        <f t="shared" si="71"/>
        <v>0</v>
      </c>
      <c r="G123" s="31"/>
      <c r="H123" s="31">
        <f t="shared" si="72"/>
        <v>0</v>
      </c>
      <c r="I123" s="31"/>
      <c r="J123" s="31">
        <f t="shared" si="68"/>
        <v>0</v>
      </c>
      <c r="K123" s="31"/>
      <c r="L123" s="32">
        <f t="shared" si="69"/>
        <v>0</v>
      </c>
      <c r="M123" s="32"/>
    </row>
    <row r="124" spans="1:13" x14ac:dyDescent="0.25">
      <c r="A124" s="51" t="s">
        <v>152</v>
      </c>
      <c r="B124" s="50" t="str">
        <f t="shared" ca="1" si="70"/>
        <v>DEMONTEREN/VERWIJDEREN BESTAAND WERK</v>
      </c>
      <c r="C124" s="35"/>
      <c r="D124" s="36"/>
      <c r="E124" s="29"/>
      <c r="F124" s="30">
        <f t="shared" si="71"/>
        <v>0</v>
      </c>
      <c r="G124" s="31"/>
      <c r="H124" s="31">
        <f t="shared" si="72"/>
        <v>0</v>
      </c>
      <c r="I124" s="31"/>
      <c r="J124" s="31">
        <f t="shared" si="68"/>
        <v>0</v>
      </c>
      <c r="K124" s="31"/>
      <c r="L124" s="32">
        <f t="shared" si="69"/>
        <v>0</v>
      </c>
      <c r="M124" s="32"/>
    </row>
    <row r="125" spans="1:13" x14ac:dyDescent="0.25">
      <c r="A125" s="51" t="s">
        <v>153</v>
      </c>
      <c r="B125" s="50" t="str">
        <f t="shared" ca="1" si="70"/>
        <v>ONTMANTELEN NATUURSTEEN, RESTAURATIE</v>
      </c>
      <c r="C125" s="35"/>
      <c r="D125" s="36"/>
      <c r="E125" s="29"/>
      <c r="F125" s="30">
        <f t="shared" si="71"/>
        <v>0</v>
      </c>
      <c r="G125" s="31"/>
      <c r="H125" s="31">
        <f t="shared" si="72"/>
        <v>0</v>
      </c>
      <c r="I125" s="31"/>
      <c r="J125" s="31">
        <f t="shared" si="68"/>
        <v>0</v>
      </c>
      <c r="K125" s="31"/>
      <c r="L125" s="32">
        <f t="shared" si="69"/>
        <v>0</v>
      </c>
      <c r="M125" s="32"/>
    </row>
    <row r="126" spans="1:13" x14ac:dyDescent="0.25">
      <c r="A126" s="51" t="s">
        <v>154</v>
      </c>
      <c r="B126" s="50" t="str">
        <f t="shared" ca="1" si="70"/>
        <v>ontmantelen (hoek)blokken</v>
      </c>
      <c r="C126" s="35">
        <v>6</v>
      </c>
      <c r="D126" s="36" t="str">
        <f t="shared" ref="D126:D135" ca="1" si="73">IFERROR(INDEX(SSK.Prijzenboek,MATCH($B126,SSK.Prijzenboek.Codering,0),MATCH(SSK.Prijzenboek.Eenheid,SSK.Prijzenboek.Titel,0)),SSK.NVT)</f>
        <v>st</v>
      </c>
      <c r="E126" s="29"/>
      <c r="F126" s="30">
        <f t="shared" si="71"/>
        <v>0</v>
      </c>
      <c r="G126" s="31"/>
      <c r="H126" s="31">
        <f t="shared" si="72"/>
        <v>0</v>
      </c>
      <c r="I126" s="31"/>
      <c r="J126" s="31">
        <f t="shared" si="68"/>
        <v>0</v>
      </c>
      <c r="K126" s="31"/>
      <c r="L126" s="32">
        <f t="shared" si="69"/>
        <v>0</v>
      </c>
      <c r="M126" s="32"/>
    </row>
    <row r="127" spans="1:13" x14ac:dyDescent="0.25">
      <c r="A127" s="51" t="s">
        <v>155</v>
      </c>
      <c r="B127" s="50" t="str">
        <f t="shared" ca="1" si="70"/>
        <v>ontmantelen dekzerken</v>
      </c>
      <c r="C127" s="35">
        <v>50</v>
      </c>
      <c r="D127" s="36" t="str">
        <f t="shared" ca="1" si="73"/>
        <v>st</v>
      </c>
      <c r="E127" s="29"/>
      <c r="F127" s="30">
        <f t="shared" si="71"/>
        <v>0</v>
      </c>
      <c r="G127" s="31"/>
      <c r="H127" s="31">
        <f t="shared" si="72"/>
        <v>0</v>
      </c>
      <c r="I127" s="31"/>
      <c r="J127" s="31">
        <f t="shared" si="68"/>
        <v>0</v>
      </c>
      <c r="K127" s="31"/>
      <c r="L127" s="32">
        <f t="shared" si="69"/>
        <v>0</v>
      </c>
      <c r="M127" s="32"/>
    </row>
    <row r="128" spans="1:13" x14ac:dyDescent="0.25">
      <c r="A128" s="51" t="s">
        <v>158</v>
      </c>
      <c r="B128" s="50" t="str">
        <f t="shared" ca="1" si="70"/>
        <v>VERWIJDEREN NATUURSTEEN, RESTAURATIE</v>
      </c>
      <c r="C128" s="35"/>
      <c r="D128" s="36"/>
      <c r="E128" s="29"/>
      <c r="F128" s="30">
        <f t="shared" si="71"/>
        <v>0</v>
      </c>
      <c r="G128" s="31"/>
      <c r="H128" s="31">
        <f t="shared" si="72"/>
        <v>0</v>
      </c>
      <c r="I128" s="31"/>
      <c r="J128" s="31">
        <f t="shared" si="68"/>
        <v>0</v>
      </c>
      <c r="K128" s="31"/>
      <c r="L128" s="32">
        <f t="shared" si="69"/>
        <v>0</v>
      </c>
      <c r="M128" s="32"/>
    </row>
    <row r="129" spans="1:13" x14ac:dyDescent="0.25">
      <c r="A129" s="51" t="s">
        <v>159</v>
      </c>
      <c r="B129" s="50" t="str">
        <f t="shared" ca="1" si="70"/>
        <v>verwijderen blokken</v>
      </c>
      <c r="C129" s="35">
        <v>11</v>
      </c>
      <c r="D129" s="36" t="str">
        <f t="shared" ca="1" si="73"/>
        <v>st</v>
      </c>
      <c r="E129" s="29"/>
      <c r="F129" s="30">
        <f t="shared" si="71"/>
        <v>0</v>
      </c>
      <c r="G129" s="31"/>
      <c r="H129" s="31">
        <f t="shared" si="72"/>
        <v>0</v>
      </c>
      <c r="I129" s="31"/>
      <c r="J129" s="31">
        <f t="shared" si="68"/>
        <v>0</v>
      </c>
      <c r="K129" s="31"/>
      <c r="L129" s="32">
        <f t="shared" si="69"/>
        <v>0</v>
      </c>
      <c r="M129" s="32"/>
    </row>
    <row r="130" spans="1:13" x14ac:dyDescent="0.25">
      <c r="A130" s="51" t="s">
        <v>162</v>
      </c>
      <c r="B130" s="50" t="str">
        <f t="shared" ca="1" si="70"/>
        <v>VERWIJDEREN VOEGWERK, RESTAURATIE</v>
      </c>
      <c r="C130" s="35"/>
      <c r="D130" s="36"/>
      <c r="E130" s="29"/>
      <c r="F130" s="30">
        <f t="shared" si="71"/>
        <v>0</v>
      </c>
      <c r="G130" s="31"/>
      <c r="H130" s="31">
        <f t="shared" si="72"/>
        <v>0</v>
      </c>
      <c r="I130" s="31"/>
      <c r="J130" s="31">
        <f t="shared" si="68"/>
        <v>0</v>
      </c>
      <c r="K130" s="31"/>
      <c r="L130" s="32">
        <f t="shared" si="69"/>
        <v>0</v>
      </c>
      <c r="M130" s="32"/>
    </row>
    <row r="131" spans="1:13" x14ac:dyDescent="0.25">
      <c r="A131" s="51" t="s">
        <v>163</v>
      </c>
      <c r="B131" s="50" t="str">
        <f t="shared" ca="1" si="70"/>
        <v>voegwerk verwijderen</v>
      </c>
      <c r="C131" s="35">
        <v>2</v>
      </c>
      <c r="D131" s="36" t="s">
        <v>241</v>
      </c>
      <c r="E131" s="29"/>
      <c r="F131" s="30">
        <f t="shared" si="71"/>
        <v>0</v>
      </c>
      <c r="G131" s="31"/>
      <c r="H131" s="31">
        <f t="shared" si="72"/>
        <v>0</v>
      </c>
      <c r="I131" s="31"/>
      <c r="J131" s="31">
        <f t="shared" si="68"/>
        <v>0</v>
      </c>
      <c r="K131" s="31"/>
      <c r="L131" s="32">
        <f t="shared" si="69"/>
        <v>0</v>
      </c>
      <c r="M131" s="32"/>
    </row>
    <row r="132" spans="1:13" x14ac:dyDescent="0.25">
      <c r="A132" s="51"/>
      <c r="B132" s="50" t="s">
        <v>18</v>
      </c>
      <c r="C132" s="35"/>
      <c r="D132" s="36"/>
      <c r="E132" s="29"/>
      <c r="F132" s="30">
        <f t="shared" si="71"/>
        <v>0</v>
      </c>
      <c r="G132" s="31"/>
      <c r="H132" s="31">
        <f t="shared" si="72"/>
        <v>0</v>
      </c>
      <c r="I132" s="31"/>
      <c r="J132" s="31">
        <f t="shared" si="68"/>
        <v>0</v>
      </c>
      <c r="K132" s="31"/>
      <c r="L132" s="32">
        <f t="shared" si="69"/>
        <v>0</v>
      </c>
      <c r="M132" s="32"/>
    </row>
    <row r="133" spans="1:13" x14ac:dyDescent="0.25">
      <c r="A133" s="51" t="s">
        <v>164</v>
      </c>
      <c r="B133" s="50" t="str">
        <f t="shared" ca="1" si="70"/>
        <v>REINIGEN BESTAAND NATUURSTEEN</v>
      </c>
      <c r="C133" s="35"/>
      <c r="D133" s="36"/>
      <c r="E133" s="29"/>
      <c r="F133" s="30">
        <f t="shared" si="71"/>
        <v>0</v>
      </c>
      <c r="G133" s="31"/>
      <c r="H133" s="31">
        <f t="shared" si="72"/>
        <v>0</v>
      </c>
      <c r="I133" s="31"/>
      <c r="J133" s="31">
        <f t="shared" si="68"/>
        <v>0</v>
      </c>
      <c r="K133" s="31"/>
      <c r="L133" s="32">
        <f t="shared" si="69"/>
        <v>0</v>
      </c>
      <c r="M133" s="32"/>
    </row>
    <row r="134" spans="1:13" x14ac:dyDescent="0.25">
      <c r="A134" s="51" t="s">
        <v>165</v>
      </c>
      <c r="B134" s="50" t="str">
        <f t="shared" ca="1" si="70"/>
        <v>REINIGEN NATUURSTEEN, RESTAURATIE</v>
      </c>
      <c r="C134" s="35"/>
      <c r="D134" s="36"/>
      <c r="E134" s="29"/>
      <c r="F134" s="30">
        <f t="shared" si="71"/>
        <v>0</v>
      </c>
      <c r="G134" s="31"/>
      <c r="H134" s="31">
        <f t="shared" si="72"/>
        <v>0</v>
      </c>
      <c r="I134" s="31"/>
      <c r="J134" s="31">
        <f t="shared" si="68"/>
        <v>0</v>
      </c>
      <c r="K134" s="31"/>
      <c r="L134" s="32">
        <f t="shared" si="69"/>
        <v>0</v>
      </c>
      <c r="M134" s="32"/>
    </row>
    <row r="135" spans="1:13" x14ac:dyDescent="0.25">
      <c r="A135" s="51" t="s">
        <v>166</v>
      </c>
      <c r="B135" s="50" t="str">
        <f t="shared" ca="1" si="70"/>
        <v xml:space="preserve">reinigen natuursteen  </v>
      </c>
      <c r="C135" s="35">
        <v>146</v>
      </c>
      <c r="D135" s="36" t="str">
        <f t="shared" ca="1" si="73"/>
        <v>m2</v>
      </c>
      <c r="E135" s="29"/>
      <c r="F135" s="30">
        <f t="shared" si="71"/>
        <v>0</v>
      </c>
      <c r="G135" s="31"/>
      <c r="H135" s="31">
        <f t="shared" si="72"/>
        <v>0</v>
      </c>
      <c r="I135" s="31"/>
      <c r="J135" s="31">
        <f t="shared" si="68"/>
        <v>0</v>
      </c>
      <c r="K135" s="31"/>
      <c r="L135" s="32">
        <f t="shared" si="69"/>
        <v>0</v>
      </c>
      <c r="M135" s="32"/>
    </row>
    <row r="136" spans="1:13" x14ac:dyDescent="0.25">
      <c r="A136" s="36"/>
      <c r="B136" s="37"/>
      <c r="C136" s="35"/>
      <c r="D136" s="36"/>
      <c r="E136" s="29"/>
      <c r="F136" s="30">
        <f t="shared" si="71"/>
        <v>0</v>
      </c>
      <c r="G136" s="31"/>
      <c r="H136" s="31">
        <f t="shared" si="72"/>
        <v>0</v>
      </c>
      <c r="I136" s="31"/>
      <c r="J136" s="31">
        <f t="shared" si="68"/>
        <v>0</v>
      </c>
      <c r="K136" s="31"/>
      <c r="L136" s="32">
        <f t="shared" si="69"/>
        <v>0</v>
      </c>
      <c r="M136" s="32"/>
    </row>
    <row r="137" spans="1:13" x14ac:dyDescent="0.25">
      <c r="A137" s="51" t="s">
        <v>167</v>
      </c>
      <c r="B137" s="50" t="str">
        <f t="shared" ref="B137:B167" ca="1" si="74">IFERROR(INDEX(SSK.Prijzenboek,MATCH($B137,SSK.Prijzenboek.Codering,0),MATCH(SSK.Prijzenboek.Omschrijving,SSK.Prijzenboek.Titel,0)),SSK.NVT)</f>
        <v>HERSTELLEN BESTAAND NATUURSTEEN</v>
      </c>
      <c r="C137" s="35"/>
      <c r="D137" s="36"/>
      <c r="E137" s="29"/>
      <c r="F137" s="30">
        <f t="shared" si="71"/>
        <v>0</v>
      </c>
      <c r="G137" s="31"/>
      <c r="H137" s="31">
        <f t="shared" si="72"/>
        <v>0</v>
      </c>
      <c r="I137" s="31"/>
      <c r="J137" s="31">
        <f t="shared" si="68"/>
        <v>0</v>
      </c>
      <c r="K137" s="31"/>
      <c r="L137" s="32">
        <f t="shared" si="69"/>
        <v>0</v>
      </c>
      <c r="M137" s="32"/>
    </row>
    <row r="138" spans="1:13" x14ac:dyDescent="0.25">
      <c r="A138" s="51" t="s">
        <v>168</v>
      </c>
      <c r="B138" s="50" t="str">
        <f t="shared" ca="1" si="74"/>
        <v>REPAREREN NATUURSTEEN, RESTAURATIE</v>
      </c>
      <c r="C138" s="35"/>
      <c r="D138" s="36"/>
      <c r="E138" s="29"/>
      <c r="F138" s="30">
        <f t="shared" si="71"/>
        <v>0</v>
      </c>
      <c r="G138" s="31"/>
      <c r="H138" s="31">
        <f t="shared" si="72"/>
        <v>0</v>
      </c>
      <c r="I138" s="31"/>
      <c r="J138" s="31">
        <f t="shared" si="68"/>
        <v>0</v>
      </c>
      <c r="K138" s="31"/>
      <c r="L138" s="32">
        <f t="shared" si="69"/>
        <v>0</v>
      </c>
      <c r="M138" s="32"/>
    </row>
    <row r="139" spans="1:13" x14ac:dyDescent="0.25">
      <c r="A139" s="51" t="s">
        <v>169</v>
      </c>
      <c r="B139" s="50" t="str">
        <f t="shared" ca="1" si="74"/>
        <v>repareren gebroken (hoek)blokken</v>
      </c>
      <c r="C139" s="35">
        <v>6</v>
      </c>
      <c r="D139" s="36" t="str">
        <f t="shared" ref="D139" ca="1" si="75">IFERROR(INDEX(SSK.Prijzenboek,MATCH($B139,SSK.Prijzenboek.Codering,0),MATCH(SSK.Prijzenboek.Eenheid,SSK.Prijzenboek.Titel,0)),SSK.NVT)</f>
        <v>st</v>
      </c>
      <c r="E139" s="29"/>
      <c r="F139" s="30">
        <f t="shared" si="71"/>
        <v>0</v>
      </c>
      <c r="G139" s="31"/>
      <c r="H139" s="31">
        <f t="shared" si="72"/>
        <v>0</v>
      </c>
      <c r="I139" s="31"/>
      <c r="J139" s="31">
        <f t="shared" si="68"/>
        <v>0</v>
      </c>
      <c r="K139" s="31"/>
      <c r="L139" s="32">
        <f t="shared" si="69"/>
        <v>0</v>
      </c>
      <c r="M139" s="32"/>
    </row>
    <row r="140" spans="1:13" x14ac:dyDescent="0.25">
      <c r="A140" s="51" t="s">
        <v>170</v>
      </c>
      <c r="B140" s="50" t="str">
        <f t="shared" ca="1" si="74"/>
        <v>REPAREREN NATUURSTEEN, RESTAURATIE</v>
      </c>
      <c r="C140" s="35"/>
      <c r="D140" s="36"/>
      <c r="E140" s="29"/>
      <c r="F140" s="30">
        <f t="shared" si="71"/>
        <v>0</v>
      </c>
      <c r="G140" s="31"/>
      <c r="H140" s="31">
        <f t="shared" si="72"/>
        <v>0</v>
      </c>
      <c r="I140" s="31"/>
      <c r="J140" s="31">
        <f t="shared" si="68"/>
        <v>0</v>
      </c>
      <c r="K140" s="31"/>
      <c r="L140" s="32">
        <f t="shared" si="69"/>
        <v>0</v>
      </c>
      <c r="M140" s="32"/>
    </row>
    <row r="141" spans="1:13" x14ac:dyDescent="0.25">
      <c r="A141" s="51" t="s">
        <v>171</v>
      </c>
      <c r="B141" s="50" t="str">
        <f t="shared" ca="1" si="74"/>
        <v>inboeten (hoek)blokken</v>
      </c>
      <c r="C141" s="35">
        <v>9</v>
      </c>
      <c r="D141" s="36" t="str">
        <f t="shared" ref="D141:D156" ca="1" si="76">IFERROR(INDEX(SSK.Prijzenboek,MATCH($B141,SSK.Prijzenboek.Codering,0),MATCH(SSK.Prijzenboek.Eenheid,SSK.Prijzenboek.Titel,0)),SSK.NVT)</f>
        <v>st</v>
      </c>
      <c r="E141" s="29"/>
      <c r="F141" s="30">
        <f t="shared" si="71"/>
        <v>0</v>
      </c>
      <c r="G141" s="31"/>
      <c r="H141" s="31">
        <f t="shared" si="72"/>
        <v>0</v>
      </c>
      <c r="I141" s="31"/>
      <c r="J141" s="31">
        <f t="shared" si="68"/>
        <v>0</v>
      </c>
      <c r="K141" s="31"/>
      <c r="L141" s="32">
        <f t="shared" si="69"/>
        <v>0</v>
      </c>
      <c r="M141" s="32"/>
    </row>
    <row r="142" spans="1:13" x14ac:dyDescent="0.25">
      <c r="A142" s="51" t="s">
        <v>172</v>
      </c>
      <c r="B142" s="50" t="str">
        <f t="shared" ca="1" si="74"/>
        <v>inboeten dekzerken</v>
      </c>
      <c r="C142" s="35">
        <v>16</v>
      </c>
      <c r="D142" s="36" t="str">
        <f t="shared" ca="1" si="76"/>
        <v>st</v>
      </c>
      <c r="E142" s="29"/>
      <c r="F142" s="30">
        <f t="shared" si="71"/>
        <v>0</v>
      </c>
      <c r="G142" s="31"/>
      <c r="H142" s="31">
        <f t="shared" si="72"/>
        <v>0</v>
      </c>
      <c r="I142" s="31"/>
      <c r="J142" s="31">
        <f t="shared" si="68"/>
        <v>0</v>
      </c>
      <c r="K142" s="31"/>
      <c r="L142" s="32">
        <f t="shared" si="69"/>
        <v>0</v>
      </c>
      <c r="M142" s="32"/>
    </row>
    <row r="143" spans="1:13" x14ac:dyDescent="0.25">
      <c r="A143" s="51" t="s">
        <v>173</v>
      </c>
      <c r="B143" s="50" t="str">
        <f t="shared" ca="1" si="74"/>
        <v>inboeten dekzerken t.p.v. verwijderde krammen</v>
      </c>
      <c r="C143" s="35">
        <v>22</v>
      </c>
      <c r="D143" s="36" t="str">
        <f t="shared" ca="1" si="76"/>
        <v>st</v>
      </c>
      <c r="E143" s="29"/>
      <c r="F143" s="30">
        <f t="shared" si="71"/>
        <v>0</v>
      </c>
      <c r="G143" s="31"/>
      <c r="H143" s="31">
        <f t="shared" si="72"/>
        <v>0</v>
      </c>
      <c r="I143" s="31"/>
      <c r="J143" s="31">
        <f t="shared" si="68"/>
        <v>0</v>
      </c>
      <c r="K143" s="31"/>
      <c r="L143" s="32">
        <f t="shared" si="69"/>
        <v>0</v>
      </c>
      <c r="M143" s="32"/>
    </row>
    <row r="144" spans="1:13" x14ac:dyDescent="0.25">
      <c r="A144" s="51" t="s">
        <v>174</v>
      </c>
      <c r="B144" s="50" t="str">
        <f t="shared" ca="1" si="74"/>
        <v>REPAREREN NATUURSTEEN, RESTAURATIE</v>
      </c>
      <c r="C144" s="35"/>
      <c r="D144" s="36"/>
      <c r="E144" s="29"/>
      <c r="F144" s="30">
        <f t="shared" si="71"/>
        <v>0</v>
      </c>
      <c r="G144" s="31"/>
      <c r="H144" s="31">
        <f t="shared" si="72"/>
        <v>0</v>
      </c>
      <c r="I144" s="31"/>
      <c r="J144" s="31">
        <f t="shared" si="68"/>
        <v>0</v>
      </c>
      <c r="K144" s="31"/>
      <c r="L144" s="32">
        <f t="shared" si="69"/>
        <v>0</v>
      </c>
      <c r="M144" s="32"/>
    </row>
    <row r="145" spans="1:13" x14ac:dyDescent="0.25">
      <c r="A145" s="51" t="s">
        <v>175</v>
      </c>
      <c r="B145" s="50" t="str">
        <f t="shared" ca="1" si="74"/>
        <v>repareren natuursteen, reparatiemortel</v>
      </c>
      <c r="C145" s="35">
        <v>6</v>
      </c>
      <c r="D145" s="36" t="str">
        <f t="shared" ca="1" si="76"/>
        <v>st</v>
      </c>
      <c r="E145" s="29"/>
      <c r="F145" s="30">
        <f t="shared" si="71"/>
        <v>0</v>
      </c>
      <c r="G145" s="31"/>
      <c r="H145" s="31">
        <f t="shared" si="72"/>
        <v>0</v>
      </c>
      <c r="I145" s="31"/>
      <c r="J145" s="31">
        <f t="shared" si="68"/>
        <v>0</v>
      </c>
      <c r="K145" s="31"/>
      <c r="L145" s="32">
        <f t="shared" si="69"/>
        <v>0</v>
      </c>
      <c r="M145" s="32"/>
    </row>
    <row r="146" spans="1:13" x14ac:dyDescent="0.25">
      <c r="A146" s="51" t="s">
        <v>176</v>
      </c>
      <c r="B146" s="50" t="str">
        <f t="shared" ca="1" si="74"/>
        <v>REPAREREN BESTAAND VOEGWERK, RESTAURATIE</v>
      </c>
      <c r="C146" s="35"/>
      <c r="D146" s="36"/>
      <c r="E146" s="29"/>
      <c r="F146" s="30">
        <f t="shared" si="71"/>
        <v>0</v>
      </c>
      <c r="G146" s="31"/>
      <c r="H146" s="31">
        <f t="shared" si="72"/>
        <v>0</v>
      </c>
      <c r="I146" s="31"/>
      <c r="J146" s="31">
        <f t="shared" si="68"/>
        <v>0</v>
      </c>
      <c r="K146" s="31"/>
      <c r="L146" s="32">
        <f t="shared" si="69"/>
        <v>0</v>
      </c>
      <c r="M146" s="32"/>
    </row>
    <row r="147" spans="1:13" x14ac:dyDescent="0.25">
      <c r="A147" s="51" t="s">
        <v>177</v>
      </c>
      <c r="B147" s="50" t="str">
        <f t="shared" ca="1" si="74"/>
        <v>voegwerk ter plaatse van ontbrekend en verwijderd voegwerk</v>
      </c>
      <c r="C147" s="35">
        <v>2</v>
      </c>
      <c r="D147" s="36" t="s">
        <v>241</v>
      </c>
      <c r="E147" s="29"/>
      <c r="F147" s="30">
        <f t="shared" si="71"/>
        <v>0</v>
      </c>
      <c r="G147" s="31"/>
      <c r="H147" s="31">
        <f t="shared" si="72"/>
        <v>0</v>
      </c>
      <c r="I147" s="31"/>
      <c r="J147" s="31">
        <f t="shared" si="68"/>
        <v>0</v>
      </c>
      <c r="K147" s="31"/>
      <c r="L147" s="32">
        <f t="shared" si="69"/>
        <v>0</v>
      </c>
      <c r="M147" s="32"/>
    </row>
    <row r="148" spans="1:13" x14ac:dyDescent="0.25">
      <c r="A148" s="51" t="s">
        <v>178</v>
      </c>
      <c r="B148" s="50" t="str">
        <f t="shared" ca="1" si="74"/>
        <v>voegwerk ter plaatse van inboetwerk</v>
      </c>
      <c r="C148" s="35">
        <v>47</v>
      </c>
      <c r="D148" s="36" t="s">
        <v>241</v>
      </c>
      <c r="E148" s="29"/>
      <c r="F148" s="30">
        <f t="shared" si="71"/>
        <v>0</v>
      </c>
      <c r="G148" s="31"/>
      <c r="H148" s="31">
        <f t="shared" si="72"/>
        <v>0</v>
      </c>
      <c r="I148" s="31"/>
      <c r="J148" s="31">
        <f t="shared" si="68"/>
        <v>0</v>
      </c>
      <c r="K148" s="31"/>
      <c r="L148" s="32">
        <f t="shared" si="69"/>
        <v>0</v>
      </c>
      <c r="M148" s="32"/>
    </row>
    <row r="149" spans="1:13" x14ac:dyDescent="0.25">
      <c r="A149" s="51" t="s">
        <v>179</v>
      </c>
      <c r="B149" s="50" t="str">
        <f t="shared" ca="1" si="74"/>
        <v>voegwerk ter plaatse van te herplaatsen en nieuw natuursteen</v>
      </c>
      <c r="C149" s="35">
        <v>126</v>
      </c>
      <c r="D149" s="36" t="s">
        <v>241</v>
      </c>
      <c r="E149" s="29"/>
      <c r="F149" s="30">
        <f t="shared" si="71"/>
        <v>0</v>
      </c>
      <c r="G149" s="31"/>
      <c r="H149" s="31">
        <f t="shared" si="72"/>
        <v>0</v>
      </c>
      <c r="I149" s="31"/>
      <c r="J149" s="31">
        <f t="shared" si="68"/>
        <v>0</v>
      </c>
      <c r="K149" s="31"/>
      <c r="L149" s="32">
        <f t="shared" si="69"/>
        <v>0</v>
      </c>
      <c r="M149" s="32"/>
    </row>
    <row r="150" spans="1:13" x14ac:dyDescent="0.25">
      <c r="A150" s="51"/>
      <c r="B150" s="50" t="s">
        <v>18</v>
      </c>
      <c r="C150" s="35"/>
      <c r="D150" s="36"/>
      <c r="E150" s="29"/>
      <c r="F150" s="30">
        <f t="shared" si="71"/>
        <v>0</v>
      </c>
      <c r="G150" s="31"/>
      <c r="H150" s="31">
        <f t="shared" si="72"/>
        <v>0</v>
      </c>
      <c r="I150" s="31"/>
      <c r="J150" s="31">
        <f t="shared" si="68"/>
        <v>0</v>
      </c>
      <c r="K150" s="31"/>
      <c r="L150" s="32">
        <f t="shared" si="69"/>
        <v>0</v>
      </c>
      <c r="M150" s="32"/>
    </row>
    <row r="151" spans="1:13" x14ac:dyDescent="0.25">
      <c r="A151" s="51" t="s">
        <v>180</v>
      </c>
      <c r="B151" s="50" t="str">
        <f t="shared" ca="1" si="74"/>
        <v>AANPASSEN BESTAAND NATUURSTEEN</v>
      </c>
      <c r="C151" s="35"/>
      <c r="D151" s="36"/>
      <c r="E151" s="29"/>
      <c r="F151" s="30">
        <f t="shared" si="71"/>
        <v>0</v>
      </c>
      <c r="G151" s="31"/>
      <c r="H151" s="31">
        <f t="shared" si="72"/>
        <v>0</v>
      </c>
      <c r="I151" s="31"/>
      <c r="J151" s="31">
        <f t="shared" si="68"/>
        <v>0</v>
      </c>
      <c r="K151" s="31"/>
      <c r="L151" s="32">
        <f t="shared" si="69"/>
        <v>0</v>
      </c>
      <c r="M151" s="32"/>
    </row>
    <row r="152" spans="1:13" x14ac:dyDescent="0.25">
      <c r="A152" s="51" t="s">
        <v>181</v>
      </c>
      <c r="B152" s="50" t="str">
        <f t="shared" ca="1" si="74"/>
        <v>KOPIEREN NATUURSTEEN</v>
      </c>
      <c r="C152" s="35"/>
      <c r="D152" s="36"/>
      <c r="E152" s="29"/>
      <c r="F152" s="30">
        <f t="shared" si="71"/>
        <v>0</v>
      </c>
      <c r="G152" s="31"/>
      <c r="H152" s="31">
        <f t="shared" si="72"/>
        <v>0</v>
      </c>
      <c r="I152" s="31"/>
      <c r="J152" s="31">
        <f t="shared" si="68"/>
        <v>0</v>
      </c>
      <c r="K152" s="31"/>
      <c r="L152" s="32">
        <f t="shared" si="69"/>
        <v>0</v>
      </c>
      <c r="M152" s="32"/>
    </row>
    <row r="153" spans="1:13" x14ac:dyDescent="0.25">
      <c r="A153" s="51" t="s">
        <v>182</v>
      </c>
      <c r="B153" s="50" t="str">
        <f t="shared" ca="1" si="74"/>
        <v>nieuwe (hoek)blokken klein (ca. 0,15 m2)</v>
      </c>
      <c r="C153" s="35">
        <v>7</v>
      </c>
      <c r="D153" s="36" t="str">
        <f t="shared" ca="1" si="76"/>
        <v>st</v>
      </c>
      <c r="E153" s="29"/>
      <c r="F153" s="30">
        <f t="shared" si="71"/>
        <v>0</v>
      </c>
      <c r="G153" s="31"/>
      <c r="H153" s="31">
        <f t="shared" si="72"/>
        <v>0</v>
      </c>
      <c r="I153" s="31"/>
      <c r="J153" s="31">
        <f t="shared" si="68"/>
        <v>0</v>
      </c>
      <c r="K153" s="31"/>
      <c r="L153" s="32">
        <f t="shared" si="69"/>
        <v>0</v>
      </c>
      <c r="M153" s="32"/>
    </row>
    <row r="154" spans="1:13" x14ac:dyDescent="0.25">
      <c r="A154" s="51" t="s">
        <v>183</v>
      </c>
      <c r="B154" s="50" t="str">
        <f t="shared" ca="1" si="74"/>
        <v>nieuwe (hoek)blokken middel (ca. 0,35 m2)</v>
      </c>
      <c r="C154" s="35">
        <v>22</v>
      </c>
      <c r="D154" s="36" t="str">
        <f t="shared" ca="1" si="76"/>
        <v>st</v>
      </c>
      <c r="E154" s="29"/>
      <c r="F154" s="30">
        <f t="shared" si="71"/>
        <v>0</v>
      </c>
      <c r="G154" s="31"/>
      <c r="H154" s="31">
        <f t="shared" si="72"/>
        <v>0</v>
      </c>
      <c r="I154" s="31"/>
      <c r="J154" s="31">
        <f t="shared" si="68"/>
        <v>0</v>
      </c>
      <c r="K154" s="31"/>
      <c r="L154" s="32">
        <f t="shared" si="69"/>
        <v>0</v>
      </c>
      <c r="M154" s="32"/>
    </row>
    <row r="155" spans="1:13" x14ac:dyDescent="0.25">
      <c r="A155" s="51" t="s">
        <v>184</v>
      </c>
      <c r="B155" s="50" t="str">
        <f t="shared" ca="1" si="74"/>
        <v>nieuwe (hoek)blokken middel (ca. 0,5 m2)</v>
      </c>
      <c r="C155" s="35">
        <v>5</v>
      </c>
      <c r="D155" s="36" t="str">
        <f t="shared" ca="1" si="76"/>
        <v>st</v>
      </c>
      <c r="E155" s="29"/>
      <c r="F155" s="30">
        <f t="shared" si="71"/>
        <v>0</v>
      </c>
      <c r="G155" s="31"/>
      <c r="H155" s="31">
        <f t="shared" si="72"/>
        <v>0</v>
      </c>
      <c r="I155" s="31"/>
      <c r="J155" s="31">
        <f t="shared" si="68"/>
        <v>0</v>
      </c>
      <c r="K155" s="31"/>
      <c r="L155" s="32">
        <f t="shared" si="69"/>
        <v>0</v>
      </c>
      <c r="M155" s="32"/>
    </row>
    <row r="156" spans="1:13" x14ac:dyDescent="0.25">
      <c r="A156" s="51" t="s">
        <v>185</v>
      </c>
      <c r="B156" s="50" t="str">
        <f t="shared" ca="1" si="74"/>
        <v>nieuwe (hoek)blokken groot (ca. 0,8 m2)</v>
      </c>
      <c r="C156" s="35">
        <v>4</v>
      </c>
      <c r="D156" s="36" t="str">
        <f t="shared" ca="1" si="76"/>
        <v>st</v>
      </c>
      <c r="E156" s="29"/>
      <c r="F156" s="30">
        <f t="shared" si="71"/>
        <v>0</v>
      </c>
      <c r="G156" s="31"/>
      <c r="H156" s="31">
        <f t="shared" si="72"/>
        <v>0</v>
      </c>
      <c r="I156" s="31"/>
      <c r="J156" s="31">
        <f t="shared" si="68"/>
        <v>0</v>
      </c>
      <c r="K156" s="31"/>
      <c r="L156" s="32">
        <f t="shared" si="69"/>
        <v>0</v>
      </c>
      <c r="M156" s="32"/>
    </row>
    <row r="157" spans="1:13" x14ac:dyDescent="0.25">
      <c r="A157" s="51" t="s">
        <v>254</v>
      </c>
      <c r="B157" s="50" t="str">
        <f t="shared" ref="B157" ca="1" si="77">IFERROR(INDEX(SSK.Prijzenboek,MATCH($B157,SSK.Prijzenboek.Codering,0),MATCH(SSK.Prijzenboek.Omschrijving,SSK.Prijzenboek.Titel,0)),SSK.NVT)</f>
        <v>nieuwe (hoek)blokken groot (ca. 1,2 m2)</v>
      </c>
      <c r="C157" s="35">
        <v>1</v>
      </c>
      <c r="D157" s="36" t="s">
        <v>74</v>
      </c>
      <c r="E157" s="29"/>
      <c r="F157" s="30">
        <f t="shared" si="71"/>
        <v>0</v>
      </c>
      <c r="G157" s="31"/>
      <c r="H157" s="31">
        <f t="shared" si="72"/>
        <v>0</v>
      </c>
      <c r="I157" s="31"/>
      <c r="J157" s="31">
        <f t="shared" si="68"/>
        <v>0</v>
      </c>
      <c r="K157" s="31"/>
      <c r="L157" s="32">
        <f t="shared" si="69"/>
        <v>0</v>
      </c>
      <c r="M157" s="32"/>
    </row>
    <row r="158" spans="1:13" x14ac:dyDescent="0.25">
      <c r="A158" s="51" t="s">
        <v>186</v>
      </c>
      <c r="B158" s="50" t="str">
        <f t="shared" ca="1" si="74"/>
        <v>KOPIEREN NATUURSTEEN</v>
      </c>
      <c r="C158" s="35"/>
      <c r="D158" s="36"/>
      <c r="E158" s="29"/>
      <c r="F158" s="30">
        <f t="shared" si="71"/>
        <v>0</v>
      </c>
      <c r="G158" s="31"/>
      <c r="H158" s="31">
        <f t="shared" si="72"/>
        <v>0</v>
      </c>
      <c r="I158" s="31"/>
      <c r="J158" s="31">
        <f t="shared" si="68"/>
        <v>0</v>
      </c>
      <c r="K158" s="31"/>
      <c r="L158" s="32">
        <f t="shared" si="69"/>
        <v>0</v>
      </c>
      <c r="M158" s="32"/>
    </row>
    <row r="159" spans="1:13" x14ac:dyDescent="0.25">
      <c r="A159" s="53" t="s">
        <v>189</v>
      </c>
      <c r="B159" s="50" t="str">
        <f t="shared" ca="1" si="74"/>
        <v>nieuwe dekzerken (ca. 0,40-0,50 m2)</v>
      </c>
      <c r="C159" s="35">
        <v>1</v>
      </c>
      <c r="D159" s="36" t="str">
        <f t="shared" ref="D159:D165" ca="1" si="78">IFERROR(INDEX(SSK.Prijzenboek,MATCH($B159,SSK.Prijzenboek.Codering,0),MATCH(SSK.Prijzenboek.Eenheid,SSK.Prijzenboek.Titel,0)),SSK.NVT)</f>
        <v>st</v>
      </c>
      <c r="E159" s="29"/>
      <c r="F159" s="30">
        <f t="shared" si="71"/>
        <v>0</v>
      </c>
      <c r="G159" s="31"/>
      <c r="H159" s="31">
        <f t="shared" si="72"/>
        <v>0</v>
      </c>
      <c r="I159" s="31"/>
      <c r="J159" s="31">
        <f t="shared" si="68"/>
        <v>0</v>
      </c>
      <c r="K159" s="31"/>
      <c r="L159" s="32">
        <f t="shared" si="69"/>
        <v>0</v>
      </c>
      <c r="M159" s="32"/>
    </row>
    <row r="160" spans="1:13" x14ac:dyDescent="0.25">
      <c r="A160" s="53" t="s">
        <v>189</v>
      </c>
      <c r="B160" s="50" t="str">
        <f t="shared" ca="1" si="74"/>
        <v>nieuwe dekzerken (ca. 0,50-0,60 m2)</v>
      </c>
      <c r="C160" s="35">
        <v>2</v>
      </c>
      <c r="D160" s="36" t="str">
        <f t="shared" ca="1" si="78"/>
        <v>st</v>
      </c>
      <c r="E160" s="29"/>
      <c r="F160" s="30">
        <f t="shared" si="71"/>
        <v>0</v>
      </c>
      <c r="G160" s="31"/>
      <c r="H160" s="31">
        <f t="shared" si="72"/>
        <v>0</v>
      </c>
      <c r="I160" s="31"/>
      <c r="J160" s="31">
        <f t="shared" si="68"/>
        <v>0</v>
      </c>
      <c r="K160" s="31"/>
      <c r="L160" s="32">
        <f t="shared" si="69"/>
        <v>0</v>
      </c>
      <c r="M160" s="32"/>
    </row>
    <row r="161" spans="1:13" x14ac:dyDescent="0.25">
      <c r="A161" s="53" t="s">
        <v>189</v>
      </c>
      <c r="B161" s="50" t="str">
        <f t="shared" ca="1" si="74"/>
        <v>nieuwe dekzerken (ca. 0,60-0,70 m2)</v>
      </c>
      <c r="C161" s="35">
        <v>2</v>
      </c>
      <c r="D161" s="36" t="str">
        <f t="shared" ca="1" si="78"/>
        <v>st</v>
      </c>
      <c r="E161" s="29"/>
      <c r="F161" s="30">
        <f t="shared" si="71"/>
        <v>0</v>
      </c>
      <c r="G161" s="31"/>
      <c r="H161" s="31">
        <f t="shared" si="72"/>
        <v>0</v>
      </c>
      <c r="I161" s="31"/>
      <c r="J161" s="31">
        <f t="shared" si="68"/>
        <v>0</v>
      </c>
      <c r="K161" s="31"/>
      <c r="L161" s="32">
        <f t="shared" si="69"/>
        <v>0</v>
      </c>
      <c r="M161" s="32"/>
    </row>
    <row r="162" spans="1:13" x14ac:dyDescent="0.25">
      <c r="A162" s="53" t="s">
        <v>189</v>
      </c>
      <c r="B162" s="50" t="str">
        <f t="shared" ca="1" si="74"/>
        <v>nieuwe dekzerken (ca. 0,70-0,80 m2)</v>
      </c>
      <c r="C162" s="35">
        <v>3</v>
      </c>
      <c r="D162" s="36" t="str">
        <f t="shared" ca="1" si="78"/>
        <v>st</v>
      </c>
      <c r="E162" s="29"/>
      <c r="F162" s="30">
        <f t="shared" si="71"/>
        <v>0</v>
      </c>
      <c r="G162" s="31"/>
      <c r="H162" s="31">
        <f t="shared" si="72"/>
        <v>0</v>
      </c>
      <c r="I162" s="31"/>
      <c r="J162" s="31">
        <f t="shared" si="68"/>
        <v>0</v>
      </c>
      <c r="K162" s="31"/>
      <c r="L162" s="32">
        <f t="shared" si="69"/>
        <v>0</v>
      </c>
      <c r="M162" s="32"/>
    </row>
    <row r="163" spans="1:13" x14ac:dyDescent="0.25">
      <c r="A163" s="53" t="s">
        <v>189</v>
      </c>
      <c r="B163" s="50" t="str">
        <f t="shared" ca="1" si="74"/>
        <v>nieuwe dekzerken (ca. 0,80-0,90 m2)</v>
      </c>
      <c r="C163" s="35">
        <v>10</v>
      </c>
      <c r="D163" s="36" t="str">
        <f t="shared" ca="1" si="78"/>
        <v>st</v>
      </c>
      <c r="E163" s="29"/>
      <c r="F163" s="30">
        <f t="shared" si="71"/>
        <v>0</v>
      </c>
      <c r="G163" s="31"/>
      <c r="H163" s="31">
        <f t="shared" si="72"/>
        <v>0</v>
      </c>
      <c r="I163" s="31"/>
      <c r="J163" s="31">
        <f t="shared" si="68"/>
        <v>0</v>
      </c>
      <c r="K163" s="31"/>
      <c r="L163" s="32">
        <f t="shared" si="69"/>
        <v>0</v>
      </c>
      <c r="M163" s="32"/>
    </row>
    <row r="164" spans="1:13" x14ac:dyDescent="0.25">
      <c r="A164" s="53" t="s">
        <v>189</v>
      </c>
      <c r="B164" s="50" t="str">
        <f t="shared" ca="1" si="74"/>
        <v>nieuwe dekzerken (ca. 0,90-1,00 m2)</v>
      </c>
      <c r="C164" s="35">
        <v>5</v>
      </c>
      <c r="D164" s="36" t="str">
        <f t="shared" ca="1" si="78"/>
        <v>st</v>
      </c>
      <c r="E164" s="29"/>
      <c r="F164" s="30">
        <f t="shared" si="71"/>
        <v>0</v>
      </c>
      <c r="G164" s="31"/>
      <c r="H164" s="31">
        <f t="shared" si="72"/>
        <v>0</v>
      </c>
      <c r="I164" s="31"/>
      <c r="J164" s="31">
        <f t="shared" si="68"/>
        <v>0</v>
      </c>
      <c r="K164" s="31"/>
      <c r="L164" s="32">
        <f t="shared" si="69"/>
        <v>0</v>
      </c>
      <c r="M164" s="32"/>
    </row>
    <row r="165" spans="1:13" x14ac:dyDescent="0.25">
      <c r="A165" s="53" t="s">
        <v>189</v>
      </c>
      <c r="B165" s="50" t="str">
        <f t="shared" ca="1" si="74"/>
        <v>nieuwe dekzerken (ca. 1,00-1,10 m2)</v>
      </c>
      <c r="C165" s="35">
        <v>1</v>
      </c>
      <c r="D165" s="36" t="str">
        <f t="shared" ca="1" si="78"/>
        <v>st</v>
      </c>
      <c r="E165" s="29"/>
      <c r="F165" s="30">
        <f t="shared" si="71"/>
        <v>0</v>
      </c>
      <c r="G165" s="31"/>
      <c r="H165" s="31">
        <f t="shared" si="72"/>
        <v>0</v>
      </c>
      <c r="I165" s="31"/>
      <c r="J165" s="31">
        <f t="shared" si="68"/>
        <v>0</v>
      </c>
      <c r="K165" s="31"/>
      <c r="L165" s="32">
        <f t="shared" si="69"/>
        <v>0</v>
      </c>
      <c r="M165" s="32"/>
    </row>
    <row r="166" spans="1:13" x14ac:dyDescent="0.25">
      <c r="A166" s="53" t="s">
        <v>189</v>
      </c>
      <c r="B166" s="50" t="str">
        <f t="shared" ref="B166" ca="1" si="79">IFERROR(INDEX(SSK.Prijzenboek,MATCH($B166,SSK.Prijzenboek.Codering,0),MATCH(SSK.Prijzenboek.Omschrijving,SSK.Prijzenboek.Titel,0)),SSK.NVT)</f>
        <v>nieuwe dekzerken (ca. 1,10-1,20 m2)</v>
      </c>
      <c r="C166" s="35">
        <v>2</v>
      </c>
      <c r="D166" s="36" t="s">
        <v>74</v>
      </c>
      <c r="E166" s="29"/>
      <c r="F166" s="30">
        <f t="shared" si="71"/>
        <v>0</v>
      </c>
      <c r="G166" s="31"/>
      <c r="H166" s="31">
        <f t="shared" si="72"/>
        <v>0</v>
      </c>
      <c r="I166" s="31"/>
      <c r="J166" s="31">
        <f t="shared" si="68"/>
        <v>0</v>
      </c>
      <c r="K166" s="31"/>
      <c r="L166" s="32">
        <f t="shared" si="69"/>
        <v>0</v>
      </c>
      <c r="M166" s="32"/>
    </row>
    <row r="167" spans="1:13" x14ac:dyDescent="0.25">
      <c r="A167" s="53" t="s">
        <v>189</v>
      </c>
      <c r="B167" s="50" t="str">
        <f t="shared" ca="1" si="74"/>
        <v>nieuwe dekzerken (ca. 1,20-1,30 m2)</v>
      </c>
      <c r="C167" s="35">
        <v>1</v>
      </c>
      <c r="D167" s="36" t="s">
        <v>74</v>
      </c>
      <c r="E167" s="29"/>
      <c r="F167" s="30">
        <f t="shared" si="71"/>
        <v>0</v>
      </c>
      <c r="G167" s="31"/>
      <c r="H167" s="31">
        <f t="shared" si="72"/>
        <v>0</v>
      </c>
      <c r="I167" s="31"/>
      <c r="J167" s="31">
        <f t="shared" si="68"/>
        <v>0</v>
      </c>
      <c r="K167" s="31"/>
      <c r="L167" s="32">
        <f t="shared" si="69"/>
        <v>0</v>
      </c>
      <c r="M167" s="32"/>
    </row>
    <row r="168" spans="1:13" x14ac:dyDescent="0.25">
      <c r="A168" s="53" t="s">
        <v>189</v>
      </c>
      <c r="B168" s="50" t="str">
        <f t="shared" ref="B168:B169" ca="1" si="80">IFERROR(INDEX(SSK.Prijzenboek,MATCH($B168,SSK.Prijzenboek.Codering,0),MATCH(SSK.Prijzenboek.Omschrijving,SSK.Prijzenboek.Titel,0)),SSK.NVT)</f>
        <v>nieuwe dekzerken (ca. 1,30-1,40 m2)</v>
      </c>
      <c r="C168" s="35">
        <v>1</v>
      </c>
      <c r="D168" s="36" t="s">
        <v>74</v>
      </c>
      <c r="E168" s="29"/>
      <c r="F168" s="30">
        <f t="shared" si="71"/>
        <v>0</v>
      </c>
      <c r="G168" s="31"/>
      <c r="H168" s="31">
        <f t="shared" si="72"/>
        <v>0</v>
      </c>
      <c r="I168" s="31"/>
      <c r="J168" s="31">
        <f t="shared" si="68"/>
        <v>0</v>
      </c>
      <c r="K168" s="31"/>
      <c r="L168" s="32">
        <f t="shared" si="69"/>
        <v>0</v>
      </c>
      <c r="M168" s="32"/>
    </row>
    <row r="169" spans="1:13" x14ac:dyDescent="0.25">
      <c r="A169" s="53" t="s">
        <v>189</v>
      </c>
      <c r="B169" s="50" t="str">
        <f t="shared" ca="1" si="80"/>
        <v>nieuwe dekzerken (ca. 1,40-1,50 m2)</v>
      </c>
      <c r="C169" s="35">
        <v>1</v>
      </c>
      <c r="D169" s="36" t="s">
        <v>74</v>
      </c>
      <c r="E169" s="29"/>
      <c r="F169" s="30">
        <f t="shared" si="71"/>
        <v>0</v>
      </c>
      <c r="G169" s="31"/>
      <c r="H169" s="31">
        <f t="shared" si="72"/>
        <v>0</v>
      </c>
      <c r="I169" s="31"/>
      <c r="J169" s="31">
        <f t="shared" si="68"/>
        <v>0</v>
      </c>
      <c r="K169" s="31"/>
      <c r="L169" s="32">
        <f t="shared" si="69"/>
        <v>0</v>
      </c>
      <c r="M169" s="32"/>
    </row>
    <row r="170" spans="1:13" x14ac:dyDescent="0.25">
      <c r="A170" s="53" t="s">
        <v>190</v>
      </c>
      <c r="B170" s="50" t="str">
        <f t="shared" ref="B170:B171" ca="1" si="81">IFERROR(INDEX(SSK.Prijzenboek,MATCH($B170,SSK.Prijzenboek.Codering,0),MATCH(SSK.Prijzenboek.Omschrijving,SSK.Prijzenboek.Titel,0)),SSK.NVT)</f>
        <v>nieuwe dekzerken (ca. 2,10 m2)</v>
      </c>
      <c r="C170" s="35">
        <v>1</v>
      </c>
      <c r="D170" s="36" t="s">
        <v>74</v>
      </c>
      <c r="E170" s="29"/>
      <c r="F170" s="30"/>
      <c r="G170" s="31"/>
      <c r="H170" s="31"/>
      <c r="I170" s="31"/>
      <c r="J170" s="31"/>
      <c r="K170" s="31"/>
      <c r="L170" s="32"/>
      <c r="M170" s="32"/>
    </row>
    <row r="171" spans="1:13" x14ac:dyDescent="0.25">
      <c r="A171" s="53" t="s">
        <v>190</v>
      </c>
      <c r="B171" s="50" t="str">
        <f t="shared" ca="1" si="81"/>
        <v>nieuwe dekzerken (ca. 2,70 m2)</v>
      </c>
      <c r="C171" s="35">
        <v>1</v>
      </c>
      <c r="D171" s="36" t="s">
        <v>74</v>
      </c>
      <c r="E171" s="29"/>
      <c r="F171" s="30"/>
      <c r="G171" s="31"/>
      <c r="H171" s="31"/>
      <c r="I171" s="31"/>
      <c r="J171" s="31"/>
      <c r="K171" s="31"/>
      <c r="L171" s="32"/>
      <c r="M171" s="32"/>
    </row>
    <row r="172" spans="1:13" x14ac:dyDescent="0.25">
      <c r="A172" s="36"/>
      <c r="B172" s="37"/>
      <c r="C172" s="35"/>
      <c r="D172" s="36"/>
      <c r="E172" s="29"/>
      <c r="F172" s="30">
        <f t="shared" si="71"/>
        <v>0</v>
      </c>
      <c r="G172" s="31"/>
      <c r="H172" s="31">
        <f t="shared" si="72"/>
        <v>0</v>
      </c>
      <c r="I172" s="31"/>
      <c r="J172" s="31">
        <f t="shared" si="68"/>
        <v>0</v>
      </c>
      <c r="K172" s="31"/>
      <c r="L172" s="32">
        <f t="shared" si="69"/>
        <v>0</v>
      </c>
      <c r="M172" s="32"/>
    </row>
    <row r="173" spans="1:13" ht="15.75" thickBot="1" x14ac:dyDescent="0.3">
      <c r="A173" s="51" t="s">
        <v>193</v>
      </c>
      <c r="B173" s="50" t="str">
        <f t="shared" ref="B173:B176" ca="1" si="82">IFERROR(INDEX(SSK.Prijzenboek,MATCH($B173,SSK.Prijzenboek.Codering,0),MATCH(SSK.Prijzenboek.Omschrijving,SSK.Prijzenboek.Titel,0)),SSK.NVT)</f>
        <v>HERPLAATSEN BESTAAND WERK</v>
      </c>
      <c r="C173" s="35"/>
      <c r="D173" s="36"/>
      <c r="E173" s="29"/>
      <c r="F173" s="30">
        <f t="shared" si="71"/>
        <v>0</v>
      </c>
      <c r="G173" s="31"/>
      <c r="H173" s="31">
        <f t="shared" si="72"/>
        <v>0</v>
      </c>
      <c r="I173" s="31"/>
      <c r="J173" s="31">
        <f t="shared" si="68"/>
        <v>0</v>
      </c>
      <c r="K173" s="31"/>
      <c r="L173" s="32">
        <f t="shared" si="69"/>
        <v>0</v>
      </c>
      <c r="M173" s="32"/>
    </row>
    <row r="174" spans="1:13" x14ac:dyDescent="0.25">
      <c r="A174" s="51" t="s">
        <v>194</v>
      </c>
      <c r="B174" s="50" t="str">
        <f t="shared" ca="1" si="82"/>
        <v>HERPLAATSEN NATUURSTEEN, RESTAURATIE</v>
      </c>
      <c r="C174" s="35"/>
      <c r="D174" s="36"/>
      <c r="E174" s="29"/>
      <c r="F174" s="30">
        <f t="shared" si="71"/>
        <v>0</v>
      </c>
      <c r="G174" s="31"/>
      <c r="H174" s="31">
        <f t="shared" si="72"/>
        <v>0</v>
      </c>
      <c r="I174" s="31"/>
      <c r="J174" s="31">
        <f t="shared" si="68"/>
        <v>0</v>
      </c>
      <c r="K174" s="31"/>
      <c r="L174" s="32">
        <f t="shared" si="69"/>
        <v>0</v>
      </c>
      <c r="M174" s="33">
        <f>SUM(L120:L177)</f>
        <v>0</v>
      </c>
    </row>
    <row r="175" spans="1:13" x14ac:dyDescent="0.25">
      <c r="A175" s="51" t="s">
        <v>195</v>
      </c>
      <c r="B175" s="50" t="str">
        <f t="shared" ca="1" si="82"/>
        <v>herplaatsen (hoek)blokken</v>
      </c>
      <c r="C175" s="35">
        <v>6</v>
      </c>
      <c r="D175" s="36" t="str">
        <f t="shared" ref="D175:D176" ca="1" si="83">IFERROR(INDEX(SSK.Prijzenboek,MATCH($B175,SSK.Prijzenboek.Codering,0),MATCH(SSK.Prijzenboek.Eenheid,SSK.Prijzenboek.Titel,0)),SSK.NVT)</f>
        <v>st</v>
      </c>
      <c r="E175" s="29"/>
      <c r="F175" s="30">
        <f t="shared" si="71"/>
        <v>0</v>
      </c>
      <c r="G175" s="31"/>
      <c r="H175" s="31">
        <f t="shared" si="72"/>
        <v>0</v>
      </c>
      <c r="I175" s="31"/>
      <c r="J175" s="31">
        <f t="shared" si="68"/>
        <v>0</v>
      </c>
      <c r="K175" s="31"/>
      <c r="L175" s="32">
        <f t="shared" si="69"/>
        <v>0</v>
      </c>
      <c r="M175" s="32"/>
    </row>
    <row r="176" spans="1:13" x14ac:dyDescent="0.25">
      <c r="A176" s="51" t="s">
        <v>196</v>
      </c>
      <c r="B176" s="50" t="str">
        <f t="shared" ca="1" si="82"/>
        <v>herplaatsen dekzerken</v>
      </c>
      <c r="C176" s="35">
        <v>50</v>
      </c>
      <c r="D176" s="36" t="str">
        <f t="shared" ca="1" si="83"/>
        <v>st</v>
      </c>
      <c r="E176" s="29"/>
      <c r="F176" s="30">
        <f t="shared" si="71"/>
        <v>0</v>
      </c>
      <c r="G176" s="31"/>
      <c r="H176" s="31">
        <f t="shared" si="72"/>
        <v>0</v>
      </c>
      <c r="I176" s="31"/>
      <c r="J176" s="31">
        <f t="shared" si="68"/>
        <v>0</v>
      </c>
      <c r="K176" s="31"/>
      <c r="L176" s="32">
        <f t="shared" si="69"/>
        <v>0</v>
      </c>
      <c r="M176" s="32"/>
    </row>
    <row r="177" spans="1:13" x14ac:dyDescent="0.25">
      <c r="A177" s="36"/>
      <c r="B177" s="36"/>
      <c r="C177" s="36"/>
      <c r="D177" s="36"/>
      <c r="E177" s="29"/>
      <c r="F177" s="30">
        <f t="shared" ref="F177" si="84">C177*E177</f>
        <v>0</v>
      </c>
      <c r="G177" s="31"/>
      <c r="H177" s="31">
        <f t="shared" ref="H177" si="85">C177*G177</f>
        <v>0</v>
      </c>
      <c r="I177" s="31"/>
      <c r="J177" s="31">
        <f t="shared" si="68"/>
        <v>0</v>
      </c>
      <c r="K177" s="31"/>
      <c r="L177" s="32">
        <f t="shared" si="69"/>
        <v>0</v>
      </c>
      <c r="M177" s="32"/>
    </row>
    <row r="178" spans="1:13" x14ac:dyDescent="0.25">
      <c r="A178" s="36"/>
      <c r="B178" s="37"/>
      <c r="C178" s="35"/>
      <c r="D178" s="36"/>
      <c r="E178" s="29"/>
      <c r="F178" s="30" t="s">
        <v>18</v>
      </c>
      <c r="G178" s="31"/>
      <c r="H178" s="31" t="s">
        <v>18</v>
      </c>
      <c r="I178" s="31"/>
      <c r="J178" s="31"/>
      <c r="K178" s="31"/>
      <c r="L178" s="32" t="s">
        <v>18</v>
      </c>
      <c r="M178" s="32"/>
    </row>
    <row r="179" spans="1:13" x14ac:dyDescent="0.25">
      <c r="A179" s="34">
        <v>43</v>
      </c>
      <c r="B179" s="28" t="s">
        <v>24</v>
      </c>
      <c r="C179" s="35"/>
      <c r="D179" s="36"/>
      <c r="E179" s="29"/>
      <c r="F179" s="30"/>
      <c r="G179" s="31"/>
      <c r="H179" s="31"/>
      <c r="I179" s="31"/>
      <c r="J179" s="31"/>
      <c r="K179" s="31"/>
      <c r="L179" s="32"/>
      <c r="M179" s="32"/>
    </row>
    <row r="180" spans="1:13" x14ac:dyDescent="0.25">
      <c r="A180" s="36"/>
      <c r="B180" s="37"/>
      <c r="C180" s="35"/>
      <c r="D180" s="36"/>
      <c r="E180" s="29"/>
      <c r="F180" s="30">
        <f t="shared" ref="F180:F197" si="86">C180*E180</f>
        <v>0</v>
      </c>
      <c r="G180" s="31"/>
      <c r="H180" s="31">
        <f t="shared" ref="H180:H197" si="87">C180*G180</f>
        <v>0</v>
      </c>
      <c r="I180" s="31"/>
      <c r="J180" s="31">
        <f t="shared" ref="J180:J197" si="88">I180*C180</f>
        <v>0</v>
      </c>
      <c r="K180" s="31"/>
      <c r="L180" s="32">
        <f t="shared" ref="L180:L197" si="89">F180*$I$3+H180+J180+K180</f>
        <v>0</v>
      </c>
      <c r="M180" s="32"/>
    </row>
    <row r="181" spans="1:13" x14ac:dyDescent="0.25">
      <c r="A181" s="51" t="s">
        <v>202</v>
      </c>
      <c r="B181" s="50" t="str">
        <f t="shared" ref="B181:B190" ca="1" si="90">IFERROR(INDEX(SSK.Prijzenboek,MATCH($B181,SSK.Prijzenboek.Codering,0),MATCH(SSK.Prijzenboek.Omschrijving,SSK.Prijzenboek.Titel,0)),SSK.NVT)</f>
        <v>ALGEMEEN</v>
      </c>
      <c r="C181" s="35"/>
      <c r="D181" s="36"/>
      <c r="E181" s="29"/>
      <c r="F181" s="30">
        <f t="shared" si="86"/>
        <v>0</v>
      </c>
      <c r="G181" s="31"/>
      <c r="H181" s="31">
        <f t="shared" si="87"/>
        <v>0</v>
      </c>
      <c r="I181" s="31"/>
      <c r="J181" s="31">
        <f t="shared" si="88"/>
        <v>0</v>
      </c>
      <c r="K181" s="31"/>
      <c r="L181" s="32">
        <f t="shared" si="89"/>
        <v>0</v>
      </c>
      <c r="M181" s="32"/>
    </row>
    <row r="182" spans="1:13" x14ac:dyDescent="0.25">
      <c r="A182" s="51" t="s">
        <v>203</v>
      </c>
      <c r="B182" s="50" t="str">
        <f t="shared" ca="1" si="90"/>
        <v>GEDETAILLEERD WERKPLAN</v>
      </c>
      <c r="C182" s="35">
        <v>1</v>
      </c>
      <c r="D182" s="36" t="str">
        <f t="shared" ref="D182:D186" ca="1" si="91">IFERROR(INDEX(SSK.Prijzenboek,MATCH($B182,SSK.Prijzenboek.Codering,0),MATCH(SSK.Prijzenboek.Eenheid,SSK.Prijzenboek.Titel,0)),SSK.NVT)</f>
        <v>pst</v>
      </c>
      <c r="E182" s="29"/>
      <c r="F182" s="30">
        <f t="shared" si="86"/>
        <v>0</v>
      </c>
      <c r="G182" s="31"/>
      <c r="H182" s="31">
        <f t="shared" si="87"/>
        <v>0</v>
      </c>
      <c r="I182" s="31"/>
      <c r="J182" s="31">
        <f t="shared" si="88"/>
        <v>0</v>
      </c>
      <c r="K182" s="31"/>
      <c r="L182" s="32">
        <f t="shared" si="89"/>
        <v>0</v>
      </c>
      <c r="M182" s="32"/>
    </row>
    <row r="183" spans="1:13" x14ac:dyDescent="0.25">
      <c r="A183" s="51"/>
      <c r="B183" s="50" t="s">
        <v>18</v>
      </c>
      <c r="C183" s="35"/>
      <c r="D183" s="36"/>
      <c r="E183" s="29"/>
      <c r="F183" s="30">
        <f t="shared" si="86"/>
        <v>0</v>
      </c>
      <c r="G183" s="31"/>
      <c r="H183" s="31">
        <f t="shared" si="87"/>
        <v>0</v>
      </c>
      <c r="I183" s="31"/>
      <c r="J183" s="31">
        <f t="shared" si="88"/>
        <v>0</v>
      </c>
      <c r="K183" s="31"/>
      <c r="L183" s="32">
        <f t="shared" si="89"/>
        <v>0</v>
      </c>
      <c r="M183" s="32"/>
    </row>
    <row r="184" spans="1:13" x14ac:dyDescent="0.25">
      <c r="A184" s="51" t="s">
        <v>204</v>
      </c>
      <c r="B184" s="50" t="str">
        <f t="shared" ca="1" si="90"/>
        <v>DEMONTEREN/VERWIJDEREN BESTAAND METAALWERK</v>
      </c>
      <c r="C184" s="35"/>
      <c r="D184" s="36"/>
      <c r="E184" s="29"/>
      <c r="F184" s="30">
        <f t="shared" si="86"/>
        <v>0</v>
      </c>
      <c r="G184" s="31"/>
      <c r="H184" s="31">
        <f t="shared" si="87"/>
        <v>0</v>
      </c>
      <c r="I184" s="31"/>
      <c r="J184" s="31">
        <f t="shared" si="88"/>
        <v>0</v>
      </c>
      <c r="K184" s="31"/>
      <c r="L184" s="32">
        <f t="shared" si="89"/>
        <v>0</v>
      </c>
      <c r="M184" s="32"/>
    </row>
    <row r="185" spans="1:13" x14ac:dyDescent="0.25">
      <c r="A185" s="51" t="s">
        <v>205</v>
      </c>
      <c r="B185" s="50" t="str">
        <f t="shared" ca="1" si="90"/>
        <v>DEMONTEREN METALEN ONDERDEEL</v>
      </c>
      <c r="C185" s="35"/>
      <c r="D185" s="36"/>
      <c r="E185" s="29"/>
      <c r="F185" s="30">
        <f t="shared" si="86"/>
        <v>0</v>
      </c>
      <c r="G185" s="31"/>
      <c r="H185" s="31">
        <f t="shared" si="87"/>
        <v>0</v>
      </c>
      <c r="I185" s="31"/>
      <c r="J185" s="31">
        <f t="shared" si="88"/>
        <v>0</v>
      </c>
      <c r="K185" s="31"/>
      <c r="L185" s="32">
        <f t="shared" si="89"/>
        <v>0</v>
      </c>
      <c r="M185" s="32"/>
    </row>
    <row r="186" spans="1:13" x14ac:dyDescent="0.25">
      <c r="A186" s="51" t="s">
        <v>206</v>
      </c>
      <c r="B186" s="50" t="str">
        <f t="shared" ca="1" si="90"/>
        <v>krammen</v>
      </c>
      <c r="C186" s="35">
        <v>11</v>
      </c>
      <c r="D186" s="36" t="str">
        <f t="shared" ca="1" si="91"/>
        <v>st</v>
      </c>
      <c r="E186" s="29"/>
      <c r="F186" s="30">
        <f t="shared" si="86"/>
        <v>0</v>
      </c>
      <c r="G186" s="31"/>
      <c r="H186" s="31">
        <f t="shared" si="87"/>
        <v>0</v>
      </c>
      <c r="I186" s="31"/>
      <c r="J186" s="31">
        <f t="shared" si="88"/>
        <v>0</v>
      </c>
      <c r="K186" s="31"/>
      <c r="L186" s="32">
        <f t="shared" si="89"/>
        <v>0</v>
      </c>
      <c r="M186" s="32"/>
    </row>
    <row r="187" spans="1:13" x14ac:dyDescent="0.25">
      <c r="A187" s="51"/>
      <c r="B187" s="50" t="s">
        <v>18</v>
      </c>
      <c r="C187" s="35"/>
      <c r="D187" s="36"/>
      <c r="E187" s="29"/>
      <c r="F187" s="30">
        <f t="shared" si="86"/>
        <v>0</v>
      </c>
      <c r="G187" s="31"/>
      <c r="H187" s="31">
        <f t="shared" si="87"/>
        <v>0</v>
      </c>
      <c r="I187" s="31"/>
      <c r="J187" s="31">
        <f t="shared" si="88"/>
        <v>0</v>
      </c>
      <c r="K187" s="31"/>
      <c r="L187" s="32">
        <f t="shared" si="89"/>
        <v>0</v>
      </c>
      <c r="M187" s="32"/>
    </row>
    <row r="188" spans="1:13" x14ac:dyDescent="0.25">
      <c r="A188" s="51" t="s">
        <v>207</v>
      </c>
      <c r="B188" s="50" t="str">
        <f t="shared" ca="1" si="90"/>
        <v>HERSTELLEN BESTAAND METAALWERK</v>
      </c>
      <c r="C188" s="35"/>
      <c r="D188" s="36"/>
      <c r="E188" s="29"/>
      <c r="F188" s="30">
        <f t="shared" si="86"/>
        <v>0</v>
      </c>
      <c r="G188" s="31"/>
      <c r="H188" s="31">
        <f t="shared" si="87"/>
        <v>0</v>
      </c>
      <c r="I188" s="31"/>
      <c r="J188" s="31">
        <f t="shared" si="88"/>
        <v>0</v>
      </c>
      <c r="K188" s="31"/>
      <c r="L188" s="32">
        <f t="shared" si="89"/>
        <v>0</v>
      </c>
      <c r="M188" s="32"/>
    </row>
    <row r="189" spans="1:13" x14ac:dyDescent="0.25">
      <c r="A189" s="51" t="s">
        <v>208</v>
      </c>
      <c r="B189" s="50" t="str">
        <f t="shared" ca="1" si="90"/>
        <v>REPAREREN METALEN ONDERDEEL</v>
      </c>
      <c r="C189" s="35"/>
      <c r="D189" s="36"/>
      <c r="E189" s="29"/>
      <c r="F189" s="30">
        <f t="shared" si="86"/>
        <v>0</v>
      </c>
      <c r="G189" s="31"/>
      <c r="H189" s="31">
        <f t="shared" si="87"/>
        <v>0</v>
      </c>
      <c r="I189" s="31"/>
      <c r="J189" s="31">
        <f t="shared" si="88"/>
        <v>0</v>
      </c>
      <c r="K189" s="31"/>
      <c r="L189" s="32">
        <f t="shared" si="89"/>
        <v>0</v>
      </c>
      <c r="M189" s="32"/>
    </row>
    <row r="190" spans="1:13" x14ac:dyDescent="0.25">
      <c r="A190" s="51" t="s">
        <v>210</v>
      </c>
      <c r="B190" s="50" t="str">
        <f t="shared" ca="1" si="90"/>
        <v>kettingen</v>
      </c>
      <c r="C190" s="35">
        <v>2</v>
      </c>
      <c r="D190" s="36" t="str">
        <f t="shared" ref="D190:D192" ca="1" si="92">IFERROR(INDEX(SSK.Prijzenboek,MATCH($B190,SSK.Prijzenboek.Codering,0),MATCH(SSK.Prijzenboek.Eenheid,SSK.Prijzenboek.Titel,0)),SSK.NVT)</f>
        <v>st</v>
      </c>
      <c r="E190" s="29"/>
      <c r="F190" s="30">
        <f t="shared" si="86"/>
        <v>0</v>
      </c>
      <c r="G190" s="31"/>
      <c r="H190" s="31">
        <f t="shared" si="87"/>
        <v>0</v>
      </c>
      <c r="I190" s="31"/>
      <c r="J190" s="31">
        <f t="shared" si="88"/>
        <v>0</v>
      </c>
      <c r="K190" s="31"/>
      <c r="L190" s="32">
        <f t="shared" si="89"/>
        <v>0</v>
      </c>
      <c r="M190" s="36"/>
    </row>
    <row r="191" spans="1:13" x14ac:dyDescent="0.25">
      <c r="A191" s="51" t="s">
        <v>232</v>
      </c>
      <c r="B191" s="50" t="str">
        <f t="shared" ref="B191:B196" ca="1" si="93">IFERROR(INDEX(SSK.Prijzenboek,MATCH($B191,SSK.Prijzenboek.Codering,0),MATCH(SSK.Prijzenboek.Omschrijving,SSK.Prijzenboek.Titel,0)),SSK.NVT)</f>
        <v>REPAREREN METALEN ONDERDEEL</v>
      </c>
      <c r="C191" s="35"/>
      <c r="D191" s="36"/>
      <c r="E191" s="29"/>
      <c r="F191" s="30">
        <f t="shared" si="86"/>
        <v>0</v>
      </c>
      <c r="G191" s="31"/>
      <c r="H191" s="31">
        <f t="shared" si="87"/>
        <v>0</v>
      </c>
      <c r="I191" s="31"/>
      <c r="J191" s="31">
        <f t="shared" si="88"/>
        <v>0</v>
      </c>
      <c r="K191" s="31"/>
      <c r="L191" s="32">
        <f t="shared" si="89"/>
        <v>0</v>
      </c>
      <c r="M191" s="36"/>
    </row>
    <row r="192" spans="1:13" x14ac:dyDescent="0.25">
      <c r="A192" s="51" t="s">
        <v>233</v>
      </c>
      <c r="B192" s="50" t="str">
        <f t="shared" ca="1" si="93"/>
        <v>plaat</v>
      </c>
      <c r="C192" s="35">
        <v>1</v>
      </c>
      <c r="D192" s="36" t="str">
        <f t="shared" ca="1" si="92"/>
        <v>st</v>
      </c>
      <c r="E192" s="29"/>
      <c r="F192" s="30">
        <f t="shared" si="86"/>
        <v>0</v>
      </c>
      <c r="G192" s="31"/>
      <c r="H192" s="31">
        <f t="shared" si="87"/>
        <v>0</v>
      </c>
      <c r="I192" s="31"/>
      <c r="J192" s="31">
        <f t="shared" si="88"/>
        <v>0</v>
      </c>
      <c r="K192" s="31"/>
      <c r="L192" s="32">
        <f t="shared" si="89"/>
        <v>0</v>
      </c>
      <c r="M192" s="36"/>
    </row>
    <row r="193" spans="1:13" ht="15.75" thickBot="1" x14ac:dyDescent="0.3">
      <c r="A193" s="51"/>
      <c r="B193" s="50" t="s">
        <v>18</v>
      </c>
      <c r="C193" s="35"/>
      <c r="D193" s="36"/>
      <c r="E193" s="29"/>
      <c r="F193" s="30">
        <f t="shared" si="86"/>
        <v>0</v>
      </c>
      <c r="G193" s="31"/>
      <c r="H193" s="31">
        <f t="shared" si="87"/>
        <v>0</v>
      </c>
      <c r="I193" s="31"/>
      <c r="J193" s="31">
        <f t="shared" si="88"/>
        <v>0</v>
      </c>
      <c r="K193" s="31"/>
      <c r="L193" s="32">
        <f t="shared" si="89"/>
        <v>0</v>
      </c>
      <c r="M193" s="32"/>
    </row>
    <row r="194" spans="1:13" x14ac:dyDescent="0.25">
      <c r="A194" s="51" t="s">
        <v>234</v>
      </c>
      <c r="B194" s="50" t="str">
        <f t="shared" ca="1" si="93"/>
        <v>AANPASSEN BESTAAND METAALWERK</v>
      </c>
      <c r="C194" s="35"/>
      <c r="D194" s="36"/>
      <c r="E194" s="29"/>
      <c r="F194" s="30">
        <f t="shared" si="86"/>
        <v>0</v>
      </c>
      <c r="G194" s="31"/>
      <c r="H194" s="31">
        <f t="shared" si="87"/>
        <v>0</v>
      </c>
      <c r="I194" s="31"/>
      <c r="J194" s="31">
        <f t="shared" si="88"/>
        <v>0</v>
      </c>
      <c r="K194" s="31"/>
      <c r="L194" s="32">
        <f t="shared" si="89"/>
        <v>0</v>
      </c>
      <c r="M194" s="33">
        <f>SUM(L180:L197)</f>
        <v>0</v>
      </c>
    </row>
    <row r="195" spans="1:13" x14ac:dyDescent="0.25">
      <c r="A195" s="51" t="s">
        <v>235</v>
      </c>
      <c r="B195" s="50" t="str">
        <f t="shared" ca="1" si="93"/>
        <v>KOPIEREN METALEN ONDERDEEL</v>
      </c>
      <c r="C195" s="35"/>
      <c r="D195" s="36"/>
      <c r="E195" s="29"/>
      <c r="F195" s="30">
        <f t="shared" ref="F195:F196" si="94">C195*E195</f>
        <v>0</v>
      </c>
      <c r="G195" s="31"/>
      <c r="H195" s="31">
        <f t="shared" ref="H195:H196" si="95">C195*G195</f>
        <v>0</v>
      </c>
      <c r="I195" s="31"/>
      <c r="J195" s="31">
        <f t="shared" ref="J195:J196" si="96">I195*C195</f>
        <v>0</v>
      </c>
      <c r="K195" s="31"/>
      <c r="L195" s="32">
        <f t="shared" ref="L195:L196" si="97">F195*$I$3+H195+J195+K195</f>
        <v>0</v>
      </c>
      <c r="M195" s="32"/>
    </row>
    <row r="196" spans="1:13" x14ac:dyDescent="0.25">
      <c r="A196" s="51" t="s">
        <v>236</v>
      </c>
      <c r="B196" s="50" t="str">
        <f t="shared" ca="1" si="93"/>
        <v>krammen</v>
      </c>
      <c r="C196" s="35">
        <v>4</v>
      </c>
      <c r="D196" s="36" t="s">
        <v>74</v>
      </c>
      <c r="E196" s="29"/>
      <c r="F196" s="30">
        <f t="shared" si="94"/>
        <v>0</v>
      </c>
      <c r="G196" s="31"/>
      <c r="H196" s="31">
        <f t="shared" si="95"/>
        <v>0</v>
      </c>
      <c r="I196" s="31"/>
      <c r="J196" s="31">
        <f t="shared" si="96"/>
        <v>0</v>
      </c>
      <c r="K196" s="31"/>
      <c r="L196" s="32">
        <f t="shared" si="97"/>
        <v>0</v>
      </c>
      <c r="M196" s="32"/>
    </row>
    <row r="197" spans="1:13" x14ac:dyDescent="0.25">
      <c r="A197" s="36"/>
      <c r="B197" s="37"/>
      <c r="C197" s="35"/>
      <c r="D197" s="36"/>
      <c r="E197" s="29"/>
      <c r="F197" s="30">
        <f t="shared" si="86"/>
        <v>0</v>
      </c>
      <c r="G197" s="31"/>
      <c r="H197" s="31">
        <f t="shared" si="87"/>
        <v>0</v>
      </c>
      <c r="I197" s="31"/>
      <c r="J197" s="31">
        <f t="shared" si="88"/>
        <v>0</v>
      </c>
      <c r="K197" s="31"/>
      <c r="L197" s="32">
        <f t="shared" si="89"/>
        <v>0</v>
      </c>
      <c r="M197" s="32"/>
    </row>
    <row r="198" spans="1:13" x14ac:dyDescent="0.25">
      <c r="A198" s="36"/>
      <c r="B198" s="37"/>
      <c r="C198" s="35"/>
      <c r="D198" s="36"/>
      <c r="E198" s="29"/>
      <c r="F198" s="30"/>
      <c r="G198" s="31"/>
      <c r="H198" s="31"/>
      <c r="I198" s="31"/>
      <c r="J198" s="31"/>
      <c r="K198" s="31"/>
      <c r="L198" s="32"/>
      <c r="M198" s="32"/>
    </row>
    <row r="199" spans="1:13" x14ac:dyDescent="0.25">
      <c r="A199" s="34">
        <v>46</v>
      </c>
      <c r="B199" s="28" t="s">
        <v>25</v>
      </c>
      <c r="C199" s="35"/>
      <c r="D199" s="36"/>
      <c r="E199" s="29"/>
      <c r="F199" s="30" t="s">
        <v>18</v>
      </c>
      <c r="G199" s="31"/>
      <c r="H199" s="31" t="s">
        <v>18</v>
      </c>
      <c r="I199" s="31"/>
      <c r="J199" s="31"/>
      <c r="K199" s="31"/>
      <c r="L199" s="32" t="s">
        <v>18</v>
      </c>
      <c r="M199" s="32"/>
    </row>
    <row r="200" spans="1:13" x14ac:dyDescent="0.25">
      <c r="A200" s="36"/>
      <c r="B200" s="37"/>
      <c r="C200" s="35"/>
      <c r="D200" s="36"/>
      <c r="E200" s="29"/>
      <c r="F200" s="30">
        <f t="shared" ref="F200:F210" si="98">C200*E200</f>
        <v>0</v>
      </c>
      <c r="G200" s="31"/>
      <c r="H200" s="31">
        <f t="shared" ref="H200:H210" si="99">C200*G200</f>
        <v>0</v>
      </c>
      <c r="I200" s="31"/>
      <c r="J200" s="31">
        <f t="shared" ref="J200:J210" si="100">I200*C200</f>
        <v>0</v>
      </c>
      <c r="K200" s="31"/>
      <c r="L200" s="32">
        <f t="shared" ref="L200:L210" si="101">F200*$I$3+H200+J200+K200</f>
        <v>0</v>
      </c>
      <c r="M200" s="32"/>
    </row>
    <row r="201" spans="1:13" x14ac:dyDescent="0.25">
      <c r="A201" s="51" t="s">
        <v>211</v>
      </c>
      <c r="B201" s="50" t="str">
        <f t="shared" ref="B201:B202" ca="1" si="102">IFERROR(INDEX(SSK.Prijzenboek,MATCH($B201,SSK.Prijzenboek.Codering,0),MATCH(SSK.Prijzenboek.Omschrijving,SSK.Prijzenboek.Titel,0)),SSK.NVT)</f>
        <v>ALGEMEEN</v>
      </c>
      <c r="C201" s="35"/>
      <c r="D201" s="36"/>
      <c r="E201" s="29"/>
      <c r="F201" s="30">
        <f t="shared" si="98"/>
        <v>0</v>
      </c>
      <c r="G201" s="31"/>
      <c r="H201" s="31">
        <f t="shared" si="99"/>
        <v>0</v>
      </c>
      <c r="I201" s="31"/>
      <c r="J201" s="31">
        <f t="shared" si="100"/>
        <v>0</v>
      </c>
      <c r="K201" s="31"/>
      <c r="L201" s="32">
        <f t="shared" si="101"/>
        <v>0</v>
      </c>
      <c r="M201" s="32"/>
    </row>
    <row r="202" spans="1:13" x14ac:dyDescent="0.25">
      <c r="A202" s="51" t="s">
        <v>212</v>
      </c>
      <c r="B202" s="50" t="str">
        <f t="shared" ca="1" si="102"/>
        <v>GEDETAILLEERD WERKPLAN</v>
      </c>
      <c r="C202" s="35">
        <v>1</v>
      </c>
      <c r="D202" s="36" t="s">
        <v>73</v>
      </c>
      <c r="E202" s="29"/>
      <c r="F202" s="30">
        <f t="shared" si="98"/>
        <v>0</v>
      </c>
      <c r="G202" s="31"/>
      <c r="H202" s="31">
        <f t="shared" si="99"/>
        <v>0</v>
      </c>
      <c r="I202" s="31"/>
      <c r="J202" s="31">
        <f t="shared" si="100"/>
        <v>0</v>
      </c>
      <c r="K202" s="31"/>
      <c r="L202" s="32">
        <f t="shared" si="101"/>
        <v>0</v>
      </c>
      <c r="M202" s="32"/>
    </row>
    <row r="203" spans="1:13" x14ac:dyDescent="0.25">
      <c r="A203" s="51"/>
      <c r="B203" s="50"/>
      <c r="C203" s="35"/>
      <c r="D203" s="36"/>
      <c r="E203" s="29"/>
      <c r="F203" s="30">
        <f t="shared" si="98"/>
        <v>0</v>
      </c>
      <c r="G203" s="31"/>
      <c r="H203" s="31">
        <f t="shared" si="99"/>
        <v>0</v>
      </c>
      <c r="I203" s="31"/>
      <c r="J203" s="31">
        <f t="shared" si="100"/>
        <v>0</v>
      </c>
      <c r="K203" s="31"/>
      <c r="L203" s="32">
        <f t="shared" si="101"/>
        <v>0</v>
      </c>
      <c r="M203" s="32"/>
    </row>
    <row r="204" spans="1:13" x14ac:dyDescent="0.25">
      <c r="A204" s="51" t="s">
        <v>237</v>
      </c>
      <c r="B204" s="50" t="str">
        <f t="shared" ref="B204" ca="1" si="103">IFERROR(INDEX(SSK.Prijzenboek,MATCH($B204,SSK.Prijzenboek.Codering,0),MATCH(SSK.Prijzenboek.Omschrijving,SSK.Prijzenboek.Titel,0)),SSK.NVT)</f>
        <v>NIEUWE ONDERGROND, METAAL</v>
      </c>
      <c r="C204" s="35"/>
      <c r="D204" s="36"/>
      <c r="E204" s="29"/>
      <c r="F204" s="30"/>
      <c r="G204" s="31"/>
      <c r="H204" s="31"/>
      <c r="I204" s="31"/>
      <c r="J204" s="31"/>
      <c r="K204" s="31"/>
      <c r="L204" s="32"/>
      <c r="M204" s="32"/>
    </row>
    <row r="205" spans="1:13" x14ac:dyDescent="0.25">
      <c r="A205" s="51" t="s">
        <v>213</v>
      </c>
      <c r="B205" s="52" t="s">
        <v>255</v>
      </c>
      <c r="C205" s="35"/>
      <c r="D205" s="36"/>
      <c r="E205" s="29"/>
      <c r="F205" s="30">
        <f t="shared" si="98"/>
        <v>0</v>
      </c>
      <c r="G205" s="31"/>
      <c r="H205" s="31">
        <f t="shared" si="99"/>
        <v>0</v>
      </c>
      <c r="I205" s="31"/>
      <c r="J205" s="31">
        <f t="shared" si="100"/>
        <v>0</v>
      </c>
      <c r="K205" s="31"/>
      <c r="L205" s="32">
        <f t="shared" si="101"/>
        <v>0</v>
      </c>
      <c r="M205" s="32"/>
    </row>
    <row r="206" spans="1:13" ht="15.75" thickBot="1" x14ac:dyDescent="0.3">
      <c r="A206" s="51" t="s">
        <v>256</v>
      </c>
      <c r="B206" s="52" t="s">
        <v>257</v>
      </c>
      <c r="C206" s="35">
        <v>1</v>
      </c>
      <c r="D206" s="36" t="s">
        <v>74</v>
      </c>
      <c r="E206" s="29"/>
      <c r="F206" s="30">
        <f t="shared" si="98"/>
        <v>0</v>
      </c>
      <c r="G206" s="31"/>
      <c r="H206" s="31">
        <f t="shared" si="99"/>
        <v>0</v>
      </c>
      <c r="I206" s="31"/>
      <c r="J206" s="31">
        <f t="shared" si="100"/>
        <v>0</v>
      </c>
      <c r="K206" s="31"/>
      <c r="L206" s="32">
        <f t="shared" si="101"/>
        <v>0</v>
      </c>
      <c r="M206" s="32"/>
    </row>
    <row r="207" spans="1:13" x14ac:dyDescent="0.25">
      <c r="A207" s="51" t="s">
        <v>214</v>
      </c>
      <c r="B207" s="52" t="s">
        <v>258</v>
      </c>
      <c r="C207" s="35">
        <v>2</v>
      </c>
      <c r="D207" s="36" t="s">
        <v>74</v>
      </c>
      <c r="E207" s="29"/>
      <c r="F207" s="30">
        <f t="shared" si="98"/>
        <v>0</v>
      </c>
      <c r="G207" s="31"/>
      <c r="H207" s="31">
        <f t="shared" si="99"/>
        <v>0</v>
      </c>
      <c r="I207" s="31"/>
      <c r="J207" s="31">
        <f t="shared" si="100"/>
        <v>0</v>
      </c>
      <c r="K207" s="31"/>
      <c r="L207" s="32">
        <f t="shared" si="101"/>
        <v>0</v>
      </c>
      <c r="M207" s="33">
        <f>SUM(L200:L210)</f>
        <v>0</v>
      </c>
    </row>
    <row r="208" spans="1:13" x14ac:dyDescent="0.25">
      <c r="A208" s="51" t="s">
        <v>259</v>
      </c>
      <c r="B208" s="52" t="s">
        <v>260</v>
      </c>
      <c r="C208" s="35">
        <v>1</v>
      </c>
      <c r="D208" s="36" t="s">
        <v>74</v>
      </c>
      <c r="E208" s="29"/>
      <c r="F208" s="30">
        <f t="shared" si="98"/>
        <v>0</v>
      </c>
      <c r="G208" s="31"/>
      <c r="H208" s="31">
        <f t="shared" si="99"/>
        <v>0</v>
      </c>
      <c r="I208" s="31"/>
      <c r="J208" s="31">
        <f t="shared" si="100"/>
        <v>0</v>
      </c>
      <c r="K208" s="31"/>
      <c r="L208" s="32">
        <f t="shared" si="101"/>
        <v>0</v>
      </c>
      <c r="M208" s="32"/>
    </row>
    <row r="209" spans="1:13" x14ac:dyDescent="0.25">
      <c r="A209" s="51" t="s">
        <v>261</v>
      </c>
      <c r="B209" s="52" t="s">
        <v>262</v>
      </c>
      <c r="C209" s="35">
        <v>11.5</v>
      </c>
      <c r="D209" s="36" t="s">
        <v>241</v>
      </c>
      <c r="E209" s="29"/>
      <c r="F209" s="30">
        <f t="shared" si="98"/>
        <v>0</v>
      </c>
      <c r="G209" s="31"/>
      <c r="H209" s="31">
        <f t="shared" si="99"/>
        <v>0</v>
      </c>
      <c r="I209" s="31"/>
      <c r="J209" s="31">
        <f t="shared" si="100"/>
        <v>0</v>
      </c>
      <c r="K209" s="31"/>
      <c r="L209" s="32">
        <f t="shared" si="101"/>
        <v>0</v>
      </c>
      <c r="M209" s="32"/>
    </row>
    <row r="210" spans="1:13" x14ac:dyDescent="0.25">
      <c r="A210" s="36"/>
      <c r="B210" s="42"/>
      <c r="C210" s="35"/>
      <c r="D210" s="36"/>
      <c r="E210" s="29"/>
      <c r="F210" s="30">
        <f t="shared" si="98"/>
        <v>0</v>
      </c>
      <c r="G210" s="31"/>
      <c r="H210" s="31">
        <f t="shared" si="99"/>
        <v>0</v>
      </c>
      <c r="I210" s="31"/>
      <c r="J210" s="31">
        <f t="shared" si="100"/>
        <v>0</v>
      </c>
      <c r="K210" s="31"/>
      <c r="L210" s="32">
        <f t="shared" si="101"/>
        <v>0</v>
      </c>
      <c r="M210" s="32"/>
    </row>
    <row r="211" spans="1:13" x14ac:dyDescent="0.25">
      <c r="A211" s="36"/>
      <c r="B211" s="37"/>
      <c r="C211" s="35"/>
      <c r="D211" s="36"/>
      <c r="E211" s="29"/>
      <c r="F211" s="30"/>
      <c r="G211" s="31"/>
      <c r="H211" s="31"/>
      <c r="I211" s="31"/>
      <c r="J211" s="31"/>
      <c r="K211" s="31"/>
      <c r="L211" s="32"/>
      <c r="M211" s="32"/>
    </row>
    <row r="212" spans="1:13" x14ac:dyDescent="0.25">
      <c r="A212" s="36"/>
      <c r="B212" s="37"/>
      <c r="C212" s="35"/>
      <c r="D212" s="36"/>
      <c r="E212" s="29"/>
      <c r="F212" s="30"/>
      <c r="G212" s="31"/>
      <c r="H212" s="31"/>
      <c r="I212" s="31"/>
      <c r="J212" s="31"/>
      <c r="K212" s="31"/>
      <c r="L212" s="32"/>
      <c r="M212" s="32"/>
    </row>
    <row r="213" spans="1:13" x14ac:dyDescent="0.25">
      <c r="A213" s="36"/>
      <c r="B213" s="37"/>
      <c r="C213" s="35"/>
      <c r="D213" s="36"/>
      <c r="E213" s="29"/>
      <c r="F213" s="30"/>
      <c r="G213" s="31"/>
      <c r="H213" s="31"/>
      <c r="I213" s="31"/>
      <c r="J213" s="31"/>
      <c r="K213" s="31"/>
      <c r="L213" s="32"/>
      <c r="M213" s="32"/>
    </row>
    <row r="214" spans="1:13" ht="15.75" thickBot="1" x14ac:dyDescent="0.3">
      <c r="A214" s="36"/>
      <c r="B214" s="37"/>
      <c r="C214" s="35"/>
      <c r="D214" s="36"/>
      <c r="E214" s="29"/>
      <c r="F214" s="30"/>
      <c r="G214" s="31"/>
      <c r="H214" s="31"/>
      <c r="I214" s="31"/>
      <c r="J214" s="31"/>
      <c r="K214" s="31"/>
      <c r="L214" s="32"/>
      <c r="M214" s="32"/>
    </row>
    <row r="215" spans="1:13" x14ac:dyDescent="0.25">
      <c r="A215" s="36"/>
      <c r="B215" s="37"/>
      <c r="C215" s="35"/>
      <c r="D215" s="36"/>
      <c r="E215" s="29" t="s">
        <v>26</v>
      </c>
      <c r="F215" s="43">
        <f>SUM(F7:F211)</f>
        <v>0</v>
      </c>
      <c r="G215" s="31"/>
      <c r="H215" s="33">
        <f>SUM(H7:H211)</f>
        <v>0</v>
      </c>
      <c r="I215" s="32"/>
      <c r="J215" s="33">
        <f>SUM(J7:J211)</f>
        <v>0</v>
      </c>
      <c r="K215" s="33">
        <f>SUM(K7:K211)</f>
        <v>0</v>
      </c>
      <c r="L215" s="32"/>
      <c r="M215" s="32"/>
    </row>
    <row r="216" spans="1:13" x14ac:dyDescent="0.25">
      <c r="A216" s="36"/>
      <c r="B216" s="37" t="s">
        <v>27</v>
      </c>
      <c r="C216" s="35"/>
      <c r="D216" s="36"/>
      <c r="E216" s="29" t="s">
        <v>28</v>
      </c>
      <c r="F216" s="44">
        <f>I3</f>
        <v>0</v>
      </c>
      <c r="G216" s="31"/>
      <c r="H216" s="31" t="s">
        <v>29</v>
      </c>
      <c r="I216" s="31"/>
      <c r="J216" s="31"/>
      <c r="K216" s="31"/>
      <c r="L216" s="32">
        <f>F215*F216</f>
        <v>0</v>
      </c>
      <c r="M216" s="36"/>
    </row>
    <row r="217" spans="1:13" x14ac:dyDescent="0.25">
      <c r="A217" s="36"/>
      <c r="B217" s="37"/>
      <c r="C217" s="35"/>
      <c r="D217" s="36"/>
      <c r="E217" s="29"/>
      <c r="F217" s="44"/>
      <c r="G217" s="31"/>
      <c r="H217" s="31"/>
      <c r="I217" s="31"/>
      <c r="J217" s="31"/>
      <c r="K217" s="31"/>
      <c r="L217" s="32"/>
      <c r="M217" s="32"/>
    </row>
    <row r="218" spans="1:13" x14ac:dyDescent="0.25">
      <c r="A218" s="36"/>
      <c r="B218" s="37" t="s">
        <v>12</v>
      </c>
      <c r="C218" s="35"/>
      <c r="D218" s="36"/>
      <c r="E218" s="29" t="s">
        <v>30</v>
      </c>
      <c r="F218" s="44"/>
      <c r="G218" s="31"/>
      <c r="H218" s="45" t="s">
        <v>31</v>
      </c>
      <c r="I218" s="45"/>
      <c r="J218" s="45"/>
      <c r="K218" s="45"/>
      <c r="L218" s="32">
        <f>H215</f>
        <v>0</v>
      </c>
      <c r="M218" s="32"/>
    </row>
    <row r="219" spans="1:13" x14ac:dyDescent="0.25">
      <c r="A219" s="36"/>
      <c r="B219" s="37"/>
      <c r="C219" s="35"/>
      <c r="D219" s="36"/>
      <c r="E219" s="29"/>
      <c r="F219" s="44"/>
      <c r="G219" s="31"/>
      <c r="H219" s="45"/>
      <c r="I219" s="45"/>
      <c r="J219" s="45"/>
      <c r="K219" s="45"/>
      <c r="L219" s="32"/>
      <c r="M219" s="32"/>
    </row>
    <row r="220" spans="1:13" x14ac:dyDescent="0.25">
      <c r="A220" s="36"/>
      <c r="B220" s="37" t="s">
        <v>32</v>
      </c>
      <c r="C220" s="35"/>
      <c r="D220" s="36"/>
      <c r="E220" s="29" t="s">
        <v>33</v>
      </c>
      <c r="F220" s="30"/>
      <c r="G220" s="31"/>
      <c r="H220" s="31"/>
      <c r="I220" s="31"/>
      <c r="J220" s="45" t="s">
        <v>31</v>
      </c>
      <c r="K220" s="45"/>
      <c r="L220" s="32">
        <f>J215</f>
        <v>0</v>
      </c>
      <c r="M220" s="45">
        <f>SUM(L216:L222)</f>
        <v>0</v>
      </c>
    </row>
    <row r="221" spans="1:13" x14ac:dyDescent="0.25">
      <c r="A221" s="36"/>
      <c r="B221" s="37"/>
      <c r="C221" s="35"/>
      <c r="D221" s="36"/>
      <c r="E221" s="29"/>
      <c r="F221" s="30"/>
      <c r="G221" s="31"/>
      <c r="H221" s="31"/>
      <c r="I221" s="31"/>
      <c r="J221" s="45"/>
      <c r="K221" s="45"/>
      <c r="L221" s="32"/>
      <c r="M221" s="41"/>
    </row>
    <row r="222" spans="1:13" x14ac:dyDescent="0.25">
      <c r="A222" s="36"/>
      <c r="B222" s="37" t="s">
        <v>16</v>
      </c>
      <c r="C222" s="35"/>
      <c r="D222" s="36"/>
      <c r="E222" s="29"/>
      <c r="F222" s="30"/>
      <c r="G222" s="31"/>
      <c r="H222" s="31"/>
      <c r="I222" s="31"/>
      <c r="J222" s="45"/>
      <c r="K222" s="45" t="s">
        <v>31</v>
      </c>
      <c r="L222" s="32">
        <f>K215</f>
        <v>0</v>
      </c>
      <c r="M222" s="41"/>
    </row>
    <row r="223" spans="1:13" ht="15.75" thickBot="1" x14ac:dyDescent="0.3">
      <c r="A223" s="36"/>
      <c r="B223" s="37"/>
      <c r="C223" s="35"/>
      <c r="D223" s="36"/>
      <c r="E223" s="29"/>
      <c r="F223" s="44"/>
      <c r="G223" s="31"/>
      <c r="H223" s="45"/>
      <c r="I223" s="45"/>
      <c r="J223" s="45"/>
      <c r="K223" s="45"/>
      <c r="L223" s="32"/>
      <c r="M223" s="47">
        <f>L226</f>
        <v>0</v>
      </c>
    </row>
    <row r="224" spans="1:13" x14ac:dyDescent="0.25">
      <c r="A224" s="34" t="s">
        <v>34</v>
      </c>
      <c r="B224" s="37"/>
      <c r="C224" s="35"/>
      <c r="D224" s="36"/>
      <c r="E224" s="29"/>
      <c r="F224" s="30"/>
      <c r="G224" s="31"/>
      <c r="H224" s="31"/>
      <c r="I224" s="31" t="s">
        <v>35</v>
      </c>
      <c r="J224" s="31"/>
      <c r="K224" s="31"/>
      <c r="L224" s="32"/>
      <c r="M224" s="32"/>
    </row>
    <row r="225" spans="1:13" x14ac:dyDescent="0.25">
      <c r="A225" s="34"/>
      <c r="B225" s="28"/>
      <c r="C225" s="38"/>
      <c r="D225" s="34"/>
      <c r="E225" s="39"/>
      <c r="F225" s="40"/>
      <c r="G225" s="41"/>
      <c r="H225" s="41"/>
      <c r="I225" s="41"/>
      <c r="J225" s="41"/>
      <c r="K225" s="41"/>
      <c r="L225" s="41"/>
      <c r="M225" s="41">
        <f>SUM(M220:M223)</f>
        <v>0</v>
      </c>
    </row>
    <row r="226" spans="1:13" x14ac:dyDescent="0.25">
      <c r="A226" s="36"/>
      <c r="B226" s="37" t="s">
        <v>36</v>
      </c>
      <c r="C226" s="38"/>
      <c r="D226" s="46">
        <v>0.1</v>
      </c>
      <c r="E226" s="39"/>
      <c r="F226" s="40"/>
      <c r="G226" s="41"/>
      <c r="H226" s="41"/>
      <c r="I226" s="41"/>
      <c r="J226" s="41"/>
      <c r="K226" s="41"/>
      <c r="L226" s="32">
        <f>D226*M220</f>
        <v>0</v>
      </c>
      <c r="M226" s="31"/>
    </row>
    <row r="227" spans="1:13" x14ac:dyDescent="0.25">
      <c r="A227" s="34"/>
      <c r="B227" s="28"/>
      <c r="C227" s="38"/>
      <c r="D227" s="34"/>
      <c r="E227" s="39"/>
      <c r="F227" s="40"/>
      <c r="G227" s="41"/>
      <c r="H227" s="41"/>
      <c r="I227" s="41"/>
      <c r="J227" s="41"/>
      <c r="K227" s="41"/>
      <c r="L227" s="41"/>
      <c r="M227" s="31"/>
    </row>
    <row r="228" spans="1:13" x14ac:dyDescent="0.25">
      <c r="A228" s="34"/>
      <c r="B228" s="28"/>
      <c r="C228" s="38"/>
      <c r="D228" s="34"/>
      <c r="E228" s="39"/>
      <c r="F228" s="40"/>
      <c r="G228" s="41"/>
      <c r="H228" s="41"/>
      <c r="I228" s="41"/>
      <c r="J228" s="41"/>
      <c r="K228" s="41"/>
      <c r="L228" s="41"/>
      <c r="M228" s="31"/>
    </row>
    <row r="229" spans="1:13" x14ac:dyDescent="0.25">
      <c r="A229" s="34"/>
      <c r="B229" s="28"/>
      <c r="C229" s="38"/>
      <c r="D229" s="34"/>
      <c r="E229" s="39"/>
      <c r="F229" s="40"/>
      <c r="G229" s="41"/>
      <c r="H229" s="41"/>
      <c r="I229" s="41"/>
      <c r="J229" s="41"/>
      <c r="K229" s="41"/>
      <c r="L229" s="41"/>
      <c r="M229" s="31"/>
    </row>
    <row r="230" spans="1:13" ht="15.75" thickBot="1" x14ac:dyDescent="0.3">
      <c r="A230" s="36"/>
      <c r="B230" s="37" t="s">
        <v>37</v>
      </c>
      <c r="C230" s="35"/>
      <c r="D230" s="36"/>
      <c r="E230" s="29"/>
      <c r="F230" s="30"/>
      <c r="G230" s="31"/>
      <c r="H230" s="31"/>
      <c r="I230" s="31"/>
      <c r="J230" s="31"/>
      <c r="K230" s="31"/>
      <c r="L230" s="32"/>
      <c r="M230" s="31">
        <f>SUM(L231:L233)</f>
        <v>0</v>
      </c>
    </row>
    <row r="231" spans="1:13" x14ac:dyDescent="0.25">
      <c r="A231" s="36"/>
      <c r="B231" s="37" t="s">
        <v>38</v>
      </c>
      <c r="C231" s="35"/>
      <c r="D231" s="46">
        <v>0.12</v>
      </c>
      <c r="E231" s="29" t="s">
        <v>18</v>
      </c>
      <c r="F231" s="30"/>
      <c r="G231" s="31"/>
      <c r="H231" s="31"/>
      <c r="I231" s="31"/>
      <c r="J231" s="31"/>
      <c r="K231" s="31"/>
      <c r="L231" s="32">
        <f>M225*D231</f>
        <v>0</v>
      </c>
      <c r="M231" s="33"/>
    </row>
    <row r="232" spans="1:13" x14ac:dyDescent="0.25">
      <c r="A232" s="36"/>
      <c r="B232" s="37" t="s">
        <v>39</v>
      </c>
      <c r="C232" s="35"/>
      <c r="D232" s="46">
        <v>0.05</v>
      </c>
      <c r="E232" s="29"/>
      <c r="F232" s="30"/>
      <c r="G232" s="31"/>
      <c r="H232" s="31"/>
      <c r="I232" s="31"/>
      <c r="J232" s="31"/>
      <c r="K232" s="31"/>
      <c r="L232" s="32">
        <f>M225*D232+L231*D232</f>
        <v>0</v>
      </c>
      <c r="M232" s="45">
        <f>SUM(M225:M230)</f>
        <v>0</v>
      </c>
    </row>
    <row r="233" spans="1:13" ht="15.75" thickBot="1" x14ac:dyDescent="0.3">
      <c r="A233" s="36"/>
      <c r="B233" s="37" t="s">
        <v>40</v>
      </c>
      <c r="C233" s="35"/>
      <c r="D233" s="46">
        <v>0.04</v>
      </c>
      <c r="E233" s="29"/>
      <c r="F233" s="30"/>
      <c r="G233" s="31"/>
      <c r="H233" s="31"/>
      <c r="I233" s="31"/>
      <c r="J233" s="31"/>
      <c r="K233" s="31"/>
      <c r="L233" s="32">
        <f>M225*D233+L231*D233+L232*D233</f>
        <v>0</v>
      </c>
      <c r="M233" s="48"/>
    </row>
    <row r="234" spans="1:13" x14ac:dyDescent="0.25">
      <c r="A234" s="36"/>
      <c r="B234" s="37"/>
      <c r="C234" s="35"/>
      <c r="D234" s="36"/>
      <c r="E234" s="29"/>
      <c r="F234" s="30"/>
      <c r="G234" s="31"/>
      <c r="H234" s="31"/>
      <c r="I234" s="31"/>
      <c r="J234" s="31"/>
      <c r="K234" s="31"/>
      <c r="L234" s="32"/>
      <c r="M234" s="45">
        <f>SUM(M232:M233)</f>
        <v>0</v>
      </c>
    </row>
    <row r="235" spans="1:13" x14ac:dyDescent="0.25">
      <c r="A235" s="36"/>
      <c r="B235" s="37"/>
      <c r="C235" s="35"/>
      <c r="D235" s="36"/>
      <c r="E235" s="29"/>
      <c r="F235" s="30"/>
      <c r="G235" s="31"/>
      <c r="H235" s="31"/>
      <c r="I235" s="31"/>
      <c r="J235" s="31"/>
      <c r="K235" s="31"/>
      <c r="L235" s="32"/>
      <c r="M235" s="31"/>
    </row>
    <row r="236" spans="1:13" x14ac:dyDescent="0.25">
      <c r="A236" s="34" t="s">
        <v>41</v>
      </c>
      <c r="B236" s="37"/>
      <c r="C236" s="35"/>
      <c r="D236" s="36"/>
      <c r="E236" s="29"/>
      <c r="F236" s="30"/>
      <c r="G236" s="31"/>
      <c r="H236" s="31"/>
      <c r="I236" s="31"/>
      <c r="J236" s="31"/>
      <c r="K236" s="31"/>
      <c r="L236" s="32"/>
      <c r="M236" s="31"/>
    </row>
    <row r="237" spans="1:13" ht="15.75" thickBot="1" x14ac:dyDescent="0.3">
      <c r="A237" s="36"/>
      <c r="B237" s="37"/>
      <c r="C237" s="35"/>
      <c r="D237" s="36"/>
      <c r="E237" s="29"/>
      <c r="F237" s="30"/>
      <c r="G237" s="31"/>
      <c r="H237" s="31"/>
      <c r="I237" s="31"/>
      <c r="J237" s="31"/>
      <c r="K237" s="31"/>
      <c r="L237" s="32"/>
      <c r="M237" s="47">
        <f>SUM(L240:L240)</f>
        <v>0</v>
      </c>
    </row>
    <row r="238" spans="1:13" x14ac:dyDescent="0.25">
      <c r="A238" s="34" t="s">
        <v>42</v>
      </c>
      <c r="B238" s="37"/>
      <c r="C238" s="35"/>
      <c r="D238" s="36"/>
      <c r="E238" s="29"/>
      <c r="F238" s="30"/>
      <c r="G238" s="31"/>
      <c r="H238" s="31"/>
      <c r="I238" s="31"/>
      <c r="J238" s="31"/>
      <c r="K238" s="31"/>
      <c r="L238" s="32"/>
      <c r="M238" s="32"/>
    </row>
    <row r="239" spans="1:13" x14ac:dyDescent="0.25">
      <c r="A239" s="36"/>
      <c r="B239" s="37"/>
      <c r="C239" s="35"/>
      <c r="D239" s="36"/>
      <c r="E239" s="29"/>
      <c r="F239" s="30"/>
      <c r="G239" s="31"/>
      <c r="H239" s="31"/>
      <c r="I239" s="31"/>
      <c r="J239" s="31"/>
      <c r="K239" s="31"/>
      <c r="L239" s="32"/>
      <c r="M239" s="41">
        <f>SUM(M234:M237)</f>
        <v>0</v>
      </c>
    </row>
    <row r="240" spans="1:13" x14ac:dyDescent="0.25">
      <c r="A240" s="36"/>
      <c r="B240" s="37" t="s">
        <v>43</v>
      </c>
      <c r="C240" s="35"/>
      <c r="D240" s="36" t="s">
        <v>44</v>
      </c>
      <c r="E240" s="29"/>
      <c r="F240" s="30"/>
      <c r="G240" s="31"/>
      <c r="H240" s="31"/>
      <c r="I240" s="31"/>
      <c r="J240" s="31"/>
      <c r="K240" s="31"/>
      <c r="L240" s="32"/>
      <c r="M240" s="31"/>
    </row>
    <row r="241" spans="1:13" x14ac:dyDescent="0.25">
      <c r="A241" s="36"/>
      <c r="B241" s="37"/>
      <c r="C241" s="35"/>
      <c r="D241" s="36"/>
      <c r="E241" s="29"/>
      <c r="F241" s="30"/>
      <c r="G241" s="31"/>
      <c r="H241" s="31"/>
      <c r="I241" s="31"/>
      <c r="J241" s="31"/>
      <c r="K241" s="31"/>
      <c r="L241" s="32"/>
      <c r="M241" s="31">
        <f>M239*D245</f>
        <v>0</v>
      </c>
    </row>
    <row r="242" spans="1:13" x14ac:dyDescent="0.25">
      <c r="A242" s="36"/>
      <c r="B242" s="37"/>
      <c r="C242" s="35"/>
      <c r="D242" s="36"/>
      <c r="E242" s="29"/>
      <c r="F242" s="30"/>
      <c r="G242" s="31"/>
      <c r="H242" s="31"/>
      <c r="I242" s="31"/>
      <c r="J242" s="31"/>
      <c r="K242" s="31"/>
      <c r="L242" s="32"/>
      <c r="M242" s="31"/>
    </row>
    <row r="243" spans="1:13" x14ac:dyDescent="0.25">
      <c r="A243" s="34" t="s">
        <v>45</v>
      </c>
      <c r="B243" s="37"/>
      <c r="C243" s="35"/>
      <c r="D243" s="36"/>
      <c r="E243" s="29"/>
      <c r="F243" s="30"/>
      <c r="G243" s="31"/>
      <c r="H243" s="31"/>
      <c r="I243" s="31"/>
      <c r="J243" s="31"/>
      <c r="K243" s="31"/>
      <c r="L243" s="32"/>
      <c r="M243" s="31"/>
    </row>
    <row r="244" spans="1:13" ht="15.75" thickBot="1" x14ac:dyDescent="0.3">
      <c r="A244" s="36"/>
      <c r="B244" s="37"/>
      <c r="C244" s="35"/>
      <c r="D244" s="36"/>
      <c r="E244" s="29"/>
      <c r="F244" s="30"/>
      <c r="G244" s="31"/>
      <c r="H244" s="31"/>
      <c r="I244" s="31"/>
      <c r="J244" s="31"/>
      <c r="K244" s="31"/>
      <c r="L244" s="32"/>
      <c r="M244" s="31"/>
    </row>
    <row r="245" spans="1:13" x14ac:dyDescent="0.25">
      <c r="A245" s="36"/>
      <c r="B245" s="37" t="s">
        <v>46</v>
      </c>
      <c r="C245" s="35"/>
      <c r="D245" s="49">
        <v>0.21</v>
      </c>
      <c r="E245" s="29"/>
      <c r="F245" s="30"/>
      <c r="G245" s="31"/>
      <c r="H245" s="31"/>
      <c r="I245" s="31"/>
      <c r="J245" s="31"/>
      <c r="K245" s="31"/>
      <c r="L245" s="32"/>
      <c r="M245" s="33"/>
    </row>
    <row r="246" spans="1:13" x14ac:dyDescent="0.25">
      <c r="A246" s="36"/>
      <c r="B246" s="37"/>
      <c r="C246" s="35"/>
      <c r="D246" s="35"/>
      <c r="E246" s="29"/>
      <c r="F246" s="30"/>
      <c r="G246" s="31"/>
      <c r="H246" s="31"/>
      <c r="I246" s="31"/>
      <c r="J246" s="31"/>
      <c r="K246" s="31"/>
      <c r="L246" s="32"/>
      <c r="M246" s="45">
        <f>SUM(M239:M243)</f>
        <v>0</v>
      </c>
    </row>
    <row r="247" spans="1:13" x14ac:dyDescent="0.25">
      <c r="A247" s="36"/>
      <c r="B247" s="37" t="s">
        <v>47</v>
      </c>
      <c r="C247" s="35"/>
      <c r="D247" s="35"/>
      <c r="E247" s="29"/>
      <c r="F247" s="30"/>
      <c r="G247" s="31"/>
      <c r="H247" s="31"/>
      <c r="I247" s="31"/>
      <c r="J247" s="31"/>
      <c r="K247" s="31"/>
      <c r="L247" s="32"/>
    </row>
    <row r="248" spans="1:13" x14ac:dyDescent="0.25">
      <c r="A248" s="36"/>
      <c r="B248" s="37"/>
      <c r="C248" s="35"/>
      <c r="D248" s="35"/>
      <c r="E248" s="29"/>
      <c r="F248" s="30"/>
      <c r="G248" s="31"/>
      <c r="H248" s="31"/>
      <c r="I248" s="31"/>
      <c r="J248" s="31"/>
      <c r="K248" s="31"/>
      <c r="L248" s="32"/>
    </row>
    <row r="249" spans="1:13" x14ac:dyDescent="0.25">
      <c r="A249" s="36"/>
      <c r="B249" s="37"/>
      <c r="C249" s="35"/>
      <c r="D249" s="36"/>
      <c r="E249" s="29"/>
      <c r="F249" s="30"/>
      <c r="G249" s="31"/>
      <c r="H249" s="31"/>
      <c r="I249" s="31"/>
      <c r="J249" s="31"/>
      <c r="K249" s="31"/>
      <c r="L249" s="32"/>
    </row>
    <row r="250" spans="1:13" x14ac:dyDescent="0.25">
      <c r="A250" s="34" t="s">
        <v>48</v>
      </c>
      <c r="B250" s="37"/>
      <c r="C250" s="35"/>
      <c r="D250" s="36"/>
      <c r="E250" s="29"/>
      <c r="F250" s="30"/>
      <c r="G250" s="31"/>
      <c r="H250" s="31"/>
      <c r="I250" s="31"/>
      <c r="J250" s="31"/>
      <c r="K250" s="31"/>
      <c r="L250" s="32"/>
    </row>
  </sheetData>
  <conditionalFormatting sqref="A108:A116 A121:B135 C126:C135 C159:C166">
    <cfRule type="expression" dxfId="17" priority="70">
      <formula>_xlfn.ISFORMULA(A108)</formula>
    </cfRule>
  </conditionalFormatting>
  <conditionalFormatting sqref="A8:B10">
    <cfRule type="expression" dxfId="16" priority="76">
      <formula>_xlfn.ISFORMULA(A8)</formula>
    </cfRule>
  </conditionalFormatting>
  <conditionalFormatting sqref="A12:B26">
    <cfRule type="expression" dxfId="15" priority="44">
      <formula>_xlfn.ISFORMULA(A12)</formula>
    </cfRule>
  </conditionalFormatting>
  <conditionalFormatting sqref="A31:B45">
    <cfRule type="expression" dxfId="14" priority="77">
      <formula>_xlfn.ISFORMULA(A31)</formula>
    </cfRule>
  </conditionalFormatting>
  <conditionalFormatting sqref="A48:B55">
    <cfRule type="expression" dxfId="13" priority="3">
      <formula>_xlfn.ISFORMULA(A48)</formula>
    </cfRule>
  </conditionalFormatting>
  <conditionalFormatting sqref="A59:B85">
    <cfRule type="expression" dxfId="12" priority="1">
      <formula>_xlfn.ISFORMULA(A59)</formula>
    </cfRule>
  </conditionalFormatting>
  <conditionalFormatting sqref="A87:B97">
    <cfRule type="expression" dxfId="11" priority="40">
      <formula>_xlfn.ISFORMULA(A87)</formula>
    </cfRule>
  </conditionalFormatting>
  <conditionalFormatting sqref="A101:B104">
    <cfRule type="expression" dxfId="10" priority="35">
      <formula>_xlfn.ISFORMULA(A101)</formula>
    </cfRule>
  </conditionalFormatting>
  <conditionalFormatting sqref="A137:B171">
    <cfRule type="expression" dxfId="9" priority="28">
      <formula>_xlfn.ISFORMULA(A137)</formula>
    </cfRule>
  </conditionalFormatting>
  <conditionalFormatting sqref="A173:B176">
    <cfRule type="expression" dxfId="8" priority="65">
      <formula>_xlfn.ISFORMULA(A173)</formula>
    </cfRule>
  </conditionalFormatting>
  <conditionalFormatting sqref="A181:B196">
    <cfRule type="expression" dxfId="7" priority="14">
      <formula>_xlfn.ISFORMULA(A181)</formula>
    </cfRule>
  </conditionalFormatting>
  <conditionalFormatting sqref="A201:B209">
    <cfRule type="expression" dxfId="6" priority="4">
      <formula>_xlfn.ISFORMULA(A201)</formula>
    </cfRule>
  </conditionalFormatting>
  <conditionalFormatting sqref="B109:B116">
    <cfRule type="expression" dxfId="5" priority="69">
      <formula>_xlfn.ISFORMULA(B109)</formula>
    </cfRule>
  </conditionalFormatting>
  <conditionalFormatting sqref="C139">
    <cfRule type="expression" dxfId="4" priority="63">
      <formula>_xlfn.ISFORMULA(C139)</formula>
    </cfRule>
  </conditionalFormatting>
  <conditionalFormatting sqref="C141:C157">
    <cfRule type="expression" dxfId="3" priority="62">
      <formula>_xlfn.ISFORMULA(C141)</formula>
    </cfRule>
  </conditionalFormatting>
  <conditionalFormatting sqref="C175:C176">
    <cfRule type="expression" dxfId="2" priority="60">
      <formula>_xlfn.ISFORMULA(C175)</formula>
    </cfRule>
  </conditionalFormatting>
  <conditionalFormatting sqref="C182:C188">
    <cfRule type="expression" dxfId="1" priority="58">
      <formula>_xlfn.ISFORMULA(C182)</formula>
    </cfRule>
  </conditionalFormatting>
  <conditionalFormatting sqref="C190:C196">
    <cfRule type="expression" dxfId="0" priority="57">
      <formula>_xlfn.ISFORMULA(C190)</formula>
    </cfRule>
  </conditionalFormatting>
  <printOptions horizontalCentered="1"/>
  <pageMargins left="0.43307086614173229" right="0.43307086614173229" top="0.74803149606299213" bottom="0.74803149606299213" header="0.31496062992125984" footer="0.31496062992125984"/>
  <pageSetup paperSize="9" scale="69" orientation="landscape" r:id="rId1"/>
  <headerFooter scaleWithDoc="0">
    <oddFooter>&amp;L&amp;"Arial,Standaard"&amp;8projectnr | &amp;F/&amp;A | xx&amp;C&amp;"Arial,Standaard"&amp;8&amp;P uit &amp;N&amp;R&amp;"Arial,Vet"&amp;8TAK architecten&amp;"Arial,Standaard"
Crommelinplein 1 | 2627 BM Delft | T 015-212 59 03
Utrechtseweg 310, gebouw B20 | 6812 AR Arnhem | T 026-442 67 50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B89877EDAA77D40B0E2084F4C49E45A" ma:contentTypeVersion="15" ma:contentTypeDescription="Een nieuw document maken." ma:contentTypeScope="" ma:versionID="38d0af64c4beb48ad5051c2c6e7076b0">
  <xsd:schema xmlns:xsd="http://www.w3.org/2001/XMLSchema" xmlns:xs="http://www.w3.org/2001/XMLSchema" xmlns:p="http://schemas.microsoft.com/office/2006/metadata/properties" xmlns:ns2="81d8d315-5c27-498a-814b-29eabcac6a43" xmlns:ns3="00946752-5514-4cff-9906-054ea5e5651f" targetNamespace="http://schemas.microsoft.com/office/2006/metadata/properties" ma:root="true" ma:fieldsID="cc4ad700165cec5ec7e76ec206717838" ns2:_="" ns3:_="">
    <xsd:import namespace="81d8d315-5c27-498a-814b-29eabcac6a43"/>
    <xsd:import namespace="00946752-5514-4cff-9906-054ea5e5651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d8d315-5c27-498a-814b-29eabcac6a4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Afbeeldingtags" ma:readOnly="false" ma:fieldId="{5cf76f15-5ced-4ddc-b409-7134ff3c332f}" ma:taxonomyMulti="true" ma:sspId="d002cb97-f9ae-40f4-a62f-9ee51fa9d21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946752-5514-4cff-9906-054ea5e5651f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Gedeeld met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23828d1-da5d-4976-9d61-cb8f73177e4b}" ma:internalName="TaxCatchAll" ma:showField="CatchAllData" ma:web="00946752-5514-4cff-9906-054ea5e5651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0946752-5514-4cff-9906-054ea5e5651f" xsi:nil="true"/>
    <lcf76f155ced4ddcb4097134ff3c332f xmlns="81d8d315-5c27-498a-814b-29eabcac6a4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D309FA4-2CF8-4031-9A96-2123CCA03D76}"/>
</file>

<file path=customXml/itemProps2.xml><?xml version="1.0" encoding="utf-8"?>
<ds:datastoreItem xmlns:ds="http://schemas.openxmlformats.org/officeDocument/2006/customXml" ds:itemID="{CFEF448D-36B0-4041-891F-AED52A7930A8}"/>
</file>

<file path=customXml/itemProps3.xml><?xml version="1.0" encoding="utf-8"?>
<ds:datastoreItem xmlns:ds="http://schemas.openxmlformats.org/officeDocument/2006/customXml" ds:itemID="{0BE7CAE2-FD70-43FA-96EB-3B2FAF6E26E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3</vt:i4>
      </vt:variant>
      <vt:variant>
        <vt:lpstr>Benoemde bereiken</vt:lpstr>
      </vt:variant>
      <vt:variant>
        <vt:i4>3</vt:i4>
      </vt:variant>
    </vt:vector>
  </HeadingPairs>
  <TitlesOfParts>
    <vt:vector size="6" baseType="lpstr">
      <vt:lpstr>Westsluis</vt:lpstr>
      <vt:lpstr>Middensluis</vt:lpstr>
      <vt:lpstr>Oostsluis</vt:lpstr>
      <vt:lpstr>Middensluis!Afdrukbereik</vt:lpstr>
      <vt:lpstr>Oostsluis!Afdrukbereik</vt:lpstr>
      <vt:lpstr>Westsluis!Afdrukbereik</vt:lpstr>
    </vt:vector>
  </TitlesOfParts>
  <Company>TAK architecten b.v.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subject>Raming</dc:subject>
  <dc:creator>Ronald van den Belt</dc:creator>
  <cp:keywords>SJA-025 Raming STABU2</cp:keywords>
  <dc:description>v004</dc:description>
  <cp:lastModifiedBy>Ronald van den Belt</cp:lastModifiedBy>
  <cp:lastPrinted>2023-09-28T14:20:01Z</cp:lastPrinted>
  <dcterms:created xsi:type="dcterms:W3CDTF">2023-09-28T14:08:34Z</dcterms:created>
  <dcterms:modified xsi:type="dcterms:W3CDTF">2025-11-21T14:20:27Z</dcterms:modified>
  <cp:category>Financien</cp:category>
  <cp:contentStatus>SJA-025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0x010100CB89877EDAA77D40B0E2084F4C49E45A</vt:lpwstr>
  </property>
</Properties>
</file>